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6\"/>
    </mc:Choice>
  </mc:AlternateContent>
  <bookViews>
    <workbookView xWindow="0" yWindow="0" windowWidth="25200" windowHeight="10050" tabRatio="813"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[3]топография!#REF!</definedName>
    <definedName name="dck">[3]топография!#REF!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 localSheetId="7">#REF!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[10]Смета!#REF!</definedName>
    <definedName name="геол1" localSheetId="7">#REF!</definedName>
    <definedName name="геол1">#REF!</definedName>
    <definedName name="гид">[11]Смета!#REF!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1" i="32" l="1"/>
  <c r="A12" i="16"/>
  <c r="B25" i="34" l="1"/>
  <c r="B47" i="22" l="1"/>
  <c r="B34" i="22"/>
  <c r="B26" i="22"/>
  <c r="B25" i="22"/>
  <c r="B22" i="22"/>
  <c r="A15" i="34" l="1"/>
  <c r="A12" i="34"/>
  <c r="A9" i="34"/>
  <c r="A5" i="34"/>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34" l="1"/>
  <c r="F29" i="34"/>
  <c r="F27" i="34"/>
  <c r="F26" i="34"/>
</calcChain>
</file>

<file path=xl/sharedStrings.xml><?xml version="1.0" encoding="utf-8"?>
<sst xmlns="http://schemas.openxmlformats.org/spreadsheetml/2006/main" count="1331" uniqueCount="551">
  <si>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</si>
  <si>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</si>
  <si>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</si>
  <si>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</si>
  <si>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</si>
  <si>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</si>
  <si>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</si>
  <si>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</si>
  <si>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</si>
  <si>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</si>
  <si>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</si>
  <si>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</si>
  <si>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</si>
  <si>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</si>
  <si>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</si>
  <si>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</si>
  <si>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</si>
  <si>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</si>
  <si>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</si>
  <si>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</si>
  <si>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</si>
  <si>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</si>
  <si>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</si>
  <si>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</si>
  <si>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</si>
  <si>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</si>
  <si>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</si>
  <si>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</si>
  <si>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</si>
  <si>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</si>
  <si>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</si>
  <si>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</si>
  <si>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</si>
  <si>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</si>
  <si>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</si>
  <si>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</si>
  <si>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</si>
  <si>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</si>
  <si>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</si>
  <si>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</si>
  <si>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</si>
  <si>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</si>
  <si>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</si>
  <si>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</si>
  <si>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</si>
  <si>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</si>
  <si>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</si>
  <si>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</si>
  <si>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</si>
  <si>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</si>
  <si>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</si>
  <si>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</si>
  <si>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</si>
  <si>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</si>
  <si>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</si>
  <si>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</si>
  <si>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</si>
  <si>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</si>
  <si>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</si>
  <si>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</si>
  <si>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</si>
  <si>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</si>
  <si>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</si>
  <si>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</si>
  <si>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</si>
  <si>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</si>
  <si>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</si>
  <si>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</si>
  <si>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</si>
  <si>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</si>
  <si>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</si>
  <si>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</si>
  <si>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</si>
  <si>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</si>
  <si>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</si>
  <si>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</si>
  <si>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</si>
  <si>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</si>
  <si>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</si>
  <si>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</si>
  <si>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</si>
  <si>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</si>
  <si>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</si>
  <si>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</si>
  <si>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</si>
  <si>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</si>
  <si>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</si>
  <si>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</si>
  <si>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</si>
  <si>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</si>
  <si>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</si>
  <si>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</si>
  <si>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</si>
  <si>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</si>
  <si>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</si>
  <si>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</si>
  <si>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</si>
  <si>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</si>
  <si>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</si>
  <si>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</si>
  <si>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</si>
  <si>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</si>
  <si>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</si>
  <si>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</si>
  <si>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</si>
  <si>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</si>
  <si>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</si>
  <si>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</si>
  <si>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</si>
  <si>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</si>
  <si>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</si>
  <si>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</si>
  <si>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</si>
  <si>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</si>
  <si>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</si>
  <si>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</si>
  <si>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</si>
  <si>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</si>
  <si>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</si>
  <si>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</si>
  <si>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</si>
  <si>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</si>
  <si>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</si>
  <si>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</si>
  <si>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</si>
  <si>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</si>
  <si>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</si>
  <si>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</si>
  <si>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</si>
  <si>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</si>
  <si>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</si>
  <si>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</si>
  <si>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</si>
  <si>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</si>
  <si>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</si>
  <si>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</si>
  <si>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</si>
  <si>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</si>
  <si>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</si>
  <si>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</si>
  <si>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</si>
  <si>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</si>
  <si>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</si>
  <si>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</si>
  <si>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</si>
  <si>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</si>
  <si>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</si>
  <si>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</si>
  <si>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</si>
  <si>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</si>
  <si>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</si>
  <si>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</si>
  <si>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</si>
  <si>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</si>
  <si>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</si>
  <si>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</si>
  <si>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</si>
  <si>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</si>
  <si>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</si>
  <si>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</si>
  <si>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</si>
  <si>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</si>
  <si>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</si>
  <si>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</si>
  <si>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</si>
  <si>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</si>
  <si>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</si>
  <si>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</si>
  <si>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</si>
  <si>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</si>
  <si>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</si>
  <si>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</si>
  <si>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</si>
  <si>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</si>
  <si>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</si>
  <si>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</si>
  <si>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</si>
  <si>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</si>
  <si>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</si>
  <si>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</si>
  <si>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</si>
  <si>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</si>
  <si>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</si>
  <si>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</si>
  <si>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</si>
  <si>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</si>
  <si>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</si>
  <si>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</si>
  <si>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</si>
  <si>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</si>
  <si>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</si>
  <si>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</si>
  <si>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</si>
  <si>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</si>
  <si>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</si>
  <si>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</si>
  <si>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</si>
  <si>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</si>
  <si>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</si>
  <si>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</si>
  <si>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</si>
  <si>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</si>
  <si>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</si>
  <si>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</si>
  <si>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</si>
  <si>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</si>
  <si>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</si>
  <si>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</si>
  <si>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</si>
  <si>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</si>
  <si>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</si>
  <si>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</si>
  <si>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</si>
  <si>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</si>
  <si>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</si>
  <si>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</si>
  <si>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</si>
  <si>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</si>
  <si>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</si>
  <si>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</si>
  <si>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</si>
  <si>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</si>
  <si>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</si>
  <si>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</si>
  <si>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</si>
  <si>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</si>
  <si>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</si>
  <si>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</si>
  <si>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</si>
  <si>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</si>
  <si>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</si>
  <si>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</si>
  <si>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</si>
  <si>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</si>
  <si>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</si>
  <si>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</si>
  <si>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</si>
  <si>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</si>
  <si>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</si>
  <si>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</si>
  <si>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</si>
  <si>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</si>
  <si>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</si>
  <si>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</si>
  <si>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</si>
  <si>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</si>
  <si>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</si>
  <si>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</si>
  <si>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</si>
  <si>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</si>
  <si>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</si>
  <si>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</si>
  <si>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</si>
  <si>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</si>
  <si>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</si>
  <si>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</si>
  <si>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</si>
  <si>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</si>
  <si>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</si>
  <si>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</si>
  <si>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</si>
  <si>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</si>
  <si>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</si>
  <si>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</si>
  <si>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</si>
  <si>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</si>
  <si>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</si>
  <si>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</si>
  <si>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</si>
  <si>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</si>
  <si>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</si>
  <si>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</si>
  <si>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</si>
  <si>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</si>
  <si>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</si>
  <si>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</si>
  <si>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</si>
  <si>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</si>
  <si>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</si>
  <si>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</si>
  <si>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</si>
  <si>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</si>
  <si>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</si>
  <si>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</si>
  <si>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</si>
  <si>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</si>
  <si>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</si>
  <si>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</si>
  <si>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</si>
  <si>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</si>
  <si>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</si>
  <si>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</si>
  <si>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</si>
  <si>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</si>
  <si>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</si>
  <si>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</si>
  <si>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</si>
  <si>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</si>
  <si>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</si>
  <si>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</si>
  <si>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</si>
  <si>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</si>
  <si>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</si>
  <si>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</si>
  <si>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</si>
  <si>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</si>
  <si>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</si>
  <si>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</si>
  <si>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</si>
  <si>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</si>
  <si>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</si>
  <si>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</si>
  <si>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</si>
  <si>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</si>
  <si>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</si>
  <si>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</si>
  <si>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</si>
  <si>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</si>
  <si>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</si>
  <si>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</si>
  <si>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</si>
  <si>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</si>
  <si>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</si>
  <si>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</si>
  <si>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</si>
  <si>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</si>
  <si>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</si>
  <si>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</si>
  <si>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</si>
  <si>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</si>
  <si>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</si>
  <si>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</si>
  <si>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</si>
  <si>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</si>
  <si>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</si>
  <si>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</si>
  <si>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</si>
  <si>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</si>
  <si>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</si>
  <si>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</si>
  <si>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</si>
  <si>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</si>
  <si>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</si>
  <si>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</si>
  <si>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</si>
  <si>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</si>
  <si>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</si>
  <si>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</si>
  <si>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</si>
  <si>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</si>
  <si>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</si>
  <si>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</si>
  <si>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</si>
  <si>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</si>
  <si>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</si>
  <si>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</si>
  <si>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</si>
  <si>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</si>
  <si>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</si>
  <si>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</si>
  <si>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</si>
  <si>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</si>
  <si>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</si>
  <si>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</si>
  <si>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</si>
  <si>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</si>
  <si>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</si>
  <si>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</si>
  <si>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</si>
  <si>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</si>
  <si>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</si>
  <si>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</si>
  <si>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</si>
  <si>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</si>
  <si>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</si>
  <si>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</si>
  <si>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</si>
  <si>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</si>
  <si>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</si>
  <si>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</si>
  <si>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</si>
  <si>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</si>
  <si>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</si>
  <si>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</si>
  <si>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</si>
  <si>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</si>
  <si>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</si>
  <si>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</si>
  <si>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</si>
  <si>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</si>
  <si>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</si>
  <si>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</si>
  <si>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</si>
  <si>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</si>
  <si>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</si>
  <si>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</si>
  <si>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</si>
  <si>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</si>
  <si>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</si>
  <si>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</si>
  <si>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</si>
  <si>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</si>
  <si>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</si>
  <si>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</si>
  <si>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</si>
  <si>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</si>
  <si>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</si>
  <si>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</si>
  <si>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</si>
  <si>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</si>
  <si>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</si>
  <si>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</si>
  <si>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</si>
  <si>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</si>
  <si>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</si>
  <si>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</si>
  <si>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</si>
  <si>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</si>
  <si>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</si>
  <si>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</si>
  <si>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</si>
  <si>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</si>
  <si>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</si>
  <si>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</si>
  <si>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</si>
  <si>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</si>
  <si>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</si>
  <si>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</si>
  <si>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</si>
  <si>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</si>
  <si>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</si>
  <si>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</si>
  <si>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</si>
  <si>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</si>
  <si>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</si>
  <si>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</si>
  <si>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</si>
  <si>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</si>
  <si>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</si>
  <si>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</si>
  <si>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</si>
  <si>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</si>
  <si>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</si>
  <si>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</si>
  <si>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</si>
  <si>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</si>
  <si>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</si>
  <si>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</si>
  <si>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</si>
  <si>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</si>
  <si>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</si>
  <si>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</si>
  <si>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</si>
  <si>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</si>
  <si>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</si>
  <si>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</si>
  <si>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</si>
  <si>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</si>
  <si>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</si>
  <si>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</si>
  <si>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2023</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</si>
  <si>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</si>
  <si>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</si>
  <si>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</si>
  <si>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</si>
  <si>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</si>
  <si>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</si>
  <si>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</si>
  <si>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</si>
  <si>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</si>
  <si>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</si>
  <si>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</si>
  <si>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</si>
  <si>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</si>
  <si>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</si>
  <si>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</si>
  <si>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</si>
  <si>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</si>
  <si>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</si>
  <si>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</si>
  <si>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</si>
  <si>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</si>
  <si>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</si>
  <si>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</si>
  <si>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</si>
  <si>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</si>
  <si>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</si>
  <si>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</si>
  <si>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</si>
  <si>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</si>
  <si>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</si>
  <si>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</si>
  <si>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</si>
  <si>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</si>
  <si>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</si>
  <si>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</si>
  <si>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</si>
  <si>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</si>
  <si>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</si>
  <si>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</si>
  <si>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</si>
  <si>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</si>
  <si>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</si>
  <si>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</si>
  <si>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г. Новый Уренгой, Пуровский, Надымский и Приуральский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</si>
  <si>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</si>
  <si>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</si>
  <si>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Год раскрытия информации: 2023 год</t>
  </si>
  <si>
    <t>по состоянию на 01.01.2023</t>
  </si>
  <si>
    <t xml:space="preserve">Факт 2022 года </t>
  </si>
  <si>
    <t>Н</t>
  </si>
  <si>
    <t>от «__» _____ 202_ г. №___</t>
  </si>
  <si>
    <t>- по договорам подряда (в разбивке по каждому подрядчику и по договорам):</t>
  </si>
  <si>
    <t>объем заключенного договора KP02.2000.2022.514 от 27.12.2022 . АО "Тюменьэнерго Инжиниринг"    в ценах 2022 года с НДС,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</si>
  <si>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</si>
  <si>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от «__» _____ 2015 г. №___</t>
  </si>
  <si>
    <t>Раздел 5. Показатели инвестиционного проекта</t>
  </si>
  <si>
    <t>Значение</t>
  </si>
  <si>
    <t>Общая стоимость объекта, руб. без НДС</t>
  </si>
  <si>
    <t>Первый ремонт объекта, лет после постройки</t>
  </si>
  <si>
    <t>Срок кредита</t>
  </si>
  <si>
    <t>Средневзвешенная стоимость капитала (WACC)</t>
  </si>
  <si>
    <t>нд</t>
  </si>
  <si>
    <t>Срок реализации не наступил</t>
  </si>
  <si>
    <t>определится проектом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</si>
  <si>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</si>
  <si>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2.2.3. Развитие и модернизация учета электрической энергии (мощности) в 2025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</si>
  <si>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</si>
  <si>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</si>
  <si>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 xml:space="preserve">
Итого стоимость проекта (2025) млн. руб. без НДС: 1,435
В том числе удельная стоимость млн. руб. без НДС:
1ф ПУ – проектом не предусмотрен
3ф ПУ – 0,041 млн.руб. без НДС
3ф ПУ с ТТ – 0,041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</si>
  <si>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</si>
  <si>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</si>
  <si>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11.01.2025- 25.09.2025</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</si>
  <si>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</si>
  <si>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</si>
  <si>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</si>
  <si>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</si>
  <si>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</si>
  <si>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</si>
  <si>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</si>
  <si>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</si>
  <si>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</si>
  <si>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</si>
  <si>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</si>
  <si>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</si>
  <si>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</si>
  <si>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</si>
  <si>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</si>
  <si>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</si>
  <si>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Сметная стоимость проекта в ценах 2025 года с НДС, млн. руб.</t>
  </si>
  <si>
    <t>N_TP2000.AS.0006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</si>
</sst>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 numFmtId="170" formatCode="0.000"/>
    <numFmt numFmtId="171" formatCode="_-* #,##0.00\ _₽_-;\-* #,##0.00\ _₽_-;_-* &quot;-&quot;??\ _₽_-;_-@_-"/>
    <numFmt numFmtId="172" formatCode="_(* #,##0_);_(* \(#,##0\);_(* &quot;-&quot;_);_(@_)"/>
    <numFmt numFmtId="173" formatCode="#,##0.000"/>
    <numFmt numFmtId="174" formatCode="0.0%"/>
    <numFmt numFmtId="175"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n">
        <color indexed="64"/>
      </right>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33" xfId="2" applyFont="1" applyFill="1" applyBorder="1" applyAlignment="1">
      <alignment horizontal="center" vertical="top"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8"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left" vertical="top" wrapText="1"/>
    </xf>
    <xf numFmtId="0" fontId="41" fillId="0" borderId="30" xfId="2" applyFont="1" applyFill="1" applyBorder="1" applyAlignment="1">
      <alignment horizontal="center" vertical="top" wrapText="1"/>
    </xf>
    <xf numFmtId="171" fontId="41" fillId="0" borderId="35" xfId="2" quotePrefix="1" applyNumberFormat="1" applyFont="1" applyFill="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1" xfId="2" applyFont="1" applyFill="1" applyBorder="1" applyAlignment="1">
      <alignment vertical="center" wrapText="1"/>
    </xf>
    <xf numFmtId="0" fontId="41" fillId="0" borderId="34" xfId="2" applyFont="1" applyFill="1" applyBorder="1" applyAlignment="1">
      <alignment horizontal="center" vertical="center" wrapText="1"/>
    </xf>
    <xf numFmtId="0" fontId="41" fillId="0" borderId="34" xfId="2" applyFont="1" applyFill="1" applyBorder="1" applyAlignment="1">
      <alignment vertical="center" wrapText="1"/>
    </xf>
    <xf numFmtId="0" fontId="65" fillId="0" borderId="27" xfId="50" applyFont="1" applyBorder="1" applyAlignment="1">
      <alignment vertical="center"/>
    </xf>
    <xf numFmtId="0" fontId="65" fillId="0" borderId="25" xfId="50" applyFont="1" applyBorder="1" applyAlignment="1">
      <alignment vertical="center"/>
    </xf>
    <xf numFmtId="0" fontId="63" fillId="0" borderId="37"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4" xfId="50" applyFont="1" applyBorder="1" applyAlignment="1">
      <alignment vertical="center"/>
    </xf>
    <xf numFmtId="0" fontId="65" fillId="0" borderId="38" xfId="50" applyFont="1" applyBorder="1" applyAlignment="1">
      <alignment vertic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xf>
    <xf numFmtId="164" fontId="41" fillId="0" borderId="30" xfId="2" applyNumberFormat="1" applyFont="1" applyFill="1" applyBorder="1" applyAlignment="1">
      <alignment horizontal="left" vertical="top" wrapText="1"/>
    </xf>
    <xf numFmtId="0" fontId="65" fillId="0" borderId="26" xfId="50" applyFont="1" applyFill="1" applyBorder="1" applyAlignment="1">
      <alignment vertical="center"/>
    </xf>
    <xf numFmtId="0" fontId="63" fillId="0" borderId="20" xfId="50" applyFont="1" applyBorder="1" applyAlignment="1"/>
    <xf numFmtId="0" fontId="65" fillId="0" borderId="1" xfId="50" applyFont="1" applyFill="1" applyBorder="1" applyAlignment="1">
      <alignment vertical="center"/>
    </xf>
    <xf numFmtId="0" fontId="65" fillId="0" borderId="23" xfId="50" applyFont="1" applyFill="1" applyBorder="1" applyAlignment="1">
      <alignment vertical="center"/>
    </xf>
    <xf numFmtId="0" fontId="65" fillId="0" borderId="2" xfId="50" applyFont="1" applyFill="1" applyBorder="1" applyAlignment="1">
      <alignment vertical="center"/>
    </xf>
    <xf numFmtId="4" fontId="41" fillId="0" borderId="4" xfId="0" applyNumberFormat="1" applyFont="1" applyFill="1" applyBorder="1" applyAlignment="1">
      <alignment horizontal="center" vertical="center"/>
    </xf>
    <xf numFmtId="3" fontId="41" fillId="0" borderId="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1" fillId="0" borderId="0" xfId="50" applyBorder="1"/>
    <xf numFmtId="0" fontId="11" fillId="0" borderId="27" xfId="0" applyFont="1" applyFill="1" applyBorder="1" applyAlignment="1">
      <alignment horizontal="left" vertical="center"/>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0" fontId="11" fillId="0" borderId="0" xfId="0" applyFont="1" applyBorder="1" applyAlignment="1">
      <alignment vertical="center"/>
    </xf>
    <xf numFmtId="0" fontId="42" fillId="0" borderId="25" xfId="0" applyFont="1" applyBorder="1" applyAlignment="1">
      <alignment vertical="center"/>
    </xf>
    <xf numFmtId="172" fontId="42" fillId="0" borderId="1" xfId="0" applyNumberFormat="1" applyFont="1" applyBorder="1" applyAlignment="1">
      <alignment vertical="center"/>
    </xf>
    <xf numFmtId="0" fontId="11" fillId="0" borderId="25" xfId="0" applyFont="1" applyBorder="1" applyAlignment="1">
      <alignment vertical="center"/>
    </xf>
    <xf numFmtId="172" fontId="41" fillId="0" borderId="1" xfId="0" applyNumberFormat="1" applyFont="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2"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3" fontId="41" fillId="0" borderId="1" xfId="0" applyNumberFormat="1" applyFont="1" applyBorder="1" applyAlignment="1">
      <alignment horizontal="center" vertical="center"/>
    </xf>
    <xf numFmtId="0" fontId="42" fillId="0" borderId="25" xfId="0"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0" fontId="65" fillId="0" borderId="1" xfId="50" applyNumberFormat="1" applyFont="1" applyFill="1" applyBorder="1" applyAlignment="1">
      <alignment vertical="center"/>
    </xf>
    <xf numFmtId="10" fontId="65" fillId="0" borderId="23" xfId="50" applyNumberFormat="1" applyFont="1" applyFill="1" applyBorder="1" applyAlignment="1">
      <alignment vertical="center"/>
    </xf>
    <xf numFmtId="10" fontId="65" fillId="0" borderId="6" xfId="50" applyNumberFormat="1" applyFont="1" applyFill="1" applyBorder="1" applyAlignment="1">
      <alignment vertical="center"/>
    </xf>
    <xf numFmtId="2" fontId="7" fillId="0" borderId="1" xfId="1" applyNumberFormat="1" applyFont="1" applyFill="1" applyBorder="1" applyAlignment="1">
      <alignment horizontal="center"/>
    </xf>
    <xf numFmtId="4" fontId="65" fillId="0" borderId="26" xfId="5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50" applyFont="1" applyFill="1" applyBorder="1" applyAlignment="1">
      <alignment horizontal="center" vertical="center"/>
    </xf>
    <xf numFmtId="0" fontId="1" fillId="0" borderId="0" xfId="50" applyBorder="1"/>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-1410311.1882666666</c:v>
                </c:pt>
                <c:pt idx="1">
                  <c:v>-1098077.2448</c:v>
                </c:pt>
                <c:pt idx="2">
                  <c:v>-785338.16960000002</c:v>
                </c:pt>
                <c:pt idx="3">
                  <c:v>-472093.96266666672</c:v>
                </c:pt>
                <c:pt idx="4">
                  <c:v>-196337.95733333338</c:v>
                </c:pt>
                <c:pt idx="5">
                  <c:v>52916.513066666637</c:v>
                </c:pt>
                <c:pt idx="6">
                  <c:v>302676.1152</c:v>
                </c:pt>
                <c:pt idx="7">
                  <c:v>552940.84906666668</c:v>
                </c:pt>
                <c:pt idx="8">
                  <c:v>803710.7146666667</c:v>
                </c:pt>
                <c:pt idx="9">
                  <c:v>1054985.7120000001</c:v>
                </c:pt>
                <c:pt idx="10">
                  <c:v>1306765.8410666666</c:v>
                </c:pt>
              </c:numCache>
            </c:numRef>
          </c:val>
          <c:smooth val="0"/>
          <c:extLst>
            <c:ext xmlns:c16="http://schemas.microsoft.com/office/drawing/2014/chart" uri="{C3380CC4-5D6E-409C-BE32-E72D297353CC}">
              <c16:uniqueId val="{00000000-4931-485C-85DC-C3CAC3F43C7C}"/>
            </c:ext>
          </c:extLst>
        </c:ser>
        <c:ser>
          <c:idx val="1"/>
          <c:order val="1"/>
          <c:tx>
            <c:v>NPV (без учета продажи)</c:v>
          </c:tx>
          <c:marker>
            <c:symbol val="none"/>
          </c:marker>
          <c:val>
            <c:numLit>
              <c:formatCode>General</c:formatCode>
              <c:ptCount val="11"/>
              <c:pt idx="0">
                <c:v>-1447389.0645521292</c:v>
              </c:pt>
              <c:pt idx="1">
                <c:v>-1205013.7469898504</c:v>
              </c:pt>
              <c:pt idx="2">
                <c:v>-991121.73634069972</c:v>
              </c:pt>
              <c:pt idx="3">
                <c:v>-802366.242066568</c:v>
              </c:pt>
              <c:pt idx="4">
                <c:v>-655964.69316348142</c:v>
              </c:pt>
              <c:pt idx="5">
                <c:v>-539372.95228201046</c:v>
              </c:pt>
              <c:pt idx="6">
                <c:v>-436440.77408540051</c:v>
              </c:pt>
              <c:pt idx="7">
                <c:v>-345568.21407078073</c:v>
              </c:pt>
              <c:pt idx="8">
                <c:v>-265342.68434066605</c:v>
              </c:pt>
              <c:pt idx="9">
                <c:v>-194517.01920240175</c:v>
              </c:pt>
              <c:pt idx="10">
                <c:v>-131990.10803878881</c:v>
              </c:pt>
            </c:numLit>
          </c:val>
          <c:smooth val="0"/>
          <c:extLst>
            <c:ext xmlns:c16="http://schemas.microsoft.com/office/drawing/2014/chart" uri="{C3380CC4-5D6E-409C-BE32-E72D297353CC}">
              <c16:uniqueId val="{00000001-4931-485C-85DC-C3CAC3F43C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277091</xdr:colOff>
      <xdr:row>31</xdr:row>
      <xdr:rowOff>17318</xdr:rowOff>
    </xdr:from>
    <xdr:to>
      <xdr:col>16</xdr:col>
      <xdr:colOff>515215</xdr:colOff>
      <xdr:row>44</xdr:row>
      <xdr:rowOff>152400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7"/>
  <sheetViews>
    <sheetView view="pageBreakPreview" zoomScale="70" zoomScaleSheetLayoutView="70" workbookViewId="0">
      <selection activeCell="D15" sqref="D15"/>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15" t="s">
        <v>507</v>
      </c>
      <c r="B5" s="315"/>
      <c r="C5" s="315"/>
      <c r="D5" s="144"/>
      <c r="E5" s="144"/>
      <c r="F5" s="144"/>
      <c r="G5" s="144"/>
      <c r="H5" s="144"/>
    </row>
    <row r="6" spans="1:32" s="12" customFormat="1" ht="18.75" x14ac:dyDescent="0.3">
      <c r="A6" s="17"/>
      <c r="D6" s="16"/>
      <c r="E6" s="16"/>
      <c r="F6" s="15"/>
    </row>
    <row r="7" spans="1:32" s="12" customFormat="1" ht="18.75" x14ac:dyDescent="0.2">
      <c r="A7" s="319" t="s">
        <v>9</v>
      </c>
      <c r="B7" s="319"/>
      <c r="C7" s="319"/>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7" t="s">
        <v>459</v>
      </c>
      <c r="B9" s="317"/>
      <c r="C9" s="317"/>
      <c r="D9" s="8"/>
      <c r="E9" s="8"/>
      <c r="F9" s="8"/>
      <c r="G9" s="13"/>
      <c r="H9" s="13"/>
      <c r="I9" s="13"/>
      <c r="J9" s="13"/>
      <c r="K9" s="13"/>
      <c r="L9" s="13"/>
      <c r="M9" s="13"/>
      <c r="N9" s="13"/>
      <c r="O9" s="13"/>
      <c r="P9" s="13"/>
      <c r="Q9" s="13"/>
      <c r="R9" s="13"/>
      <c r="S9" s="13"/>
      <c r="T9" s="13"/>
    </row>
    <row r="10" spans="1:32" s="12" customFormat="1" ht="18.75" x14ac:dyDescent="0.2">
      <c r="A10" s="316" t="s">
        <v>8</v>
      </c>
      <c r="B10" s="316"/>
      <c r="C10" s="316"/>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20" t="s">
        <v>550</v>
      </c>
      <c r="B12" s="320"/>
      <c r="C12" s="320"/>
      <c r="D12" s="8"/>
      <c r="E12" s="8"/>
      <c r="F12" s="8"/>
      <c r="G12" s="13"/>
      <c r="H12" s="13"/>
      <c r="I12" s="13"/>
      <c r="J12" s="13"/>
      <c r="K12" s="13"/>
      <c r="L12" s="13"/>
      <c r="M12" s="13"/>
      <c r="N12" s="13"/>
      <c r="O12" s="13"/>
      <c r="P12" s="13"/>
      <c r="Q12" s="13"/>
      <c r="R12" s="13"/>
      <c r="S12" s="13"/>
      <c r="T12" s="13"/>
    </row>
    <row r="13" spans="1:32" s="12" customFormat="1" ht="18.75" x14ac:dyDescent="0.2">
      <c r="A13" s="316" t="s">
        <v>7</v>
      </c>
      <c r="B13" s="316"/>
      <c r="C13" s="316"/>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21" t="s">
        <v>525</v>
      </c>
      <c r="B15" s="321"/>
      <c r="C15" s="321"/>
      <c r="D15" s="226"/>
      <c r="E15" s="226"/>
      <c r="F15" s="226"/>
      <c r="G15" s="226"/>
      <c r="H15" s="226"/>
      <c r="I15" s="226"/>
      <c r="J15" s="226"/>
      <c r="K15" s="226"/>
      <c r="L15" s="226"/>
      <c r="M15" s="226"/>
      <c r="N15" s="226"/>
      <c r="O15" s="226"/>
      <c r="P15" s="226"/>
      <c r="Q15" s="226"/>
      <c r="R15" s="226"/>
      <c r="S15" s="226"/>
      <c r="T15" s="226"/>
      <c r="U15" s="227"/>
      <c r="V15" s="227"/>
      <c r="W15" s="227"/>
      <c r="X15" s="227"/>
      <c r="Y15" s="227"/>
      <c r="Z15" s="227"/>
      <c r="AA15" s="227"/>
      <c r="AB15" s="227"/>
      <c r="AC15" s="227"/>
      <c r="AD15" s="227"/>
      <c r="AE15" s="227"/>
      <c r="AF15" s="227"/>
    </row>
    <row r="16" spans="1:32" s="3" customFormat="1" ht="15" customHeight="1" x14ac:dyDescent="0.2">
      <c r="A16" s="316" t="s">
        <v>6</v>
      </c>
      <c r="B16" s="316"/>
      <c r="C16" s="31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7" t="s">
        <v>435</v>
      </c>
      <c r="B18" s="318"/>
      <c r="C18" s="31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526</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457</v>
      </c>
      <c r="D23" s="29"/>
      <c r="E23" s="29"/>
      <c r="F23" s="29"/>
      <c r="G23" s="28"/>
      <c r="H23" s="28"/>
      <c r="I23" s="28"/>
      <c r="J23" s="28"/>
      <c r="K23" s="28"/>
      <c r="L23" s="28"/>
      <c r="M23" s="28"/>
      <c r="N23" s="28"/>
      <c r="O23" s="28"/>
      <c r="P23" s="28"/>
      <c r="Q23" s="28"/>
      <c r="R23" s="27"/>
      <c r="S23" s="27"/>
      <c r="T23" s="27"/>
    </row>
    <row r="24" spans="1:20" s="31" customFormat="1" ht="58.5" customHeight="1" x14ac:dyDescent="0.2">
      <c r="A24" s="24" t="s">
        <v>62</v>
      </c>
      <c r="B24" s="141" t="s">
        <v>385</v>
      </c>
      <c r="C24" s="36" t="s">
        <v>502</v>
      </c>
      <c r="D24" s="34"/>
      <c r="E24" s="34"/>
      <c r="F24" s="33"/>
      <c r="G24" s="33"/>
      <c r="H24" s="33"/>
      <c r="I24" s="33"/>
      <c r="J24" s="33"/>
      <c r="K24" s="33"/>
      <c r="L24" s="33"/>
      <c r="M24" s="33"/>
      <c r="N24" s="33"/>
      <c r="O24" s="33"/>
      <c r="P24" s="33"/>
      <c r="Q24" s="32"/>
      <c r="R24" s="32"/>
      <c r="S24" s="32"/>
      <c r="T24" s="32"/>
    </row>
    <row r="25" spans="1:20" s="31" customFormat="1" ht="42.75" customHeight="1" x14ac:dyDescent="0.2">
      <c r="A25" s="24" t="s">
        <v>61</v>
      </c>
      <c r="B25" s="141" t="s">
        <v>75</v>
      </c>
      <c r="C25" s="152" t="s">
        <v>503</v>
      </c>
      <c r="D25" s="34"/>
      <c r="E25" s="34"/>
      <c r="F25" s="33"/>
      <c r="G25" s="33"/>
      <c r="H25" s="33"/>
      <c r="I25" s="33"/>
      <c r="J25" s="33"/>
      <c r="K25" s="33"/>
      <c r="L25" s="33"/>
      <c r="M25" s="33"/>
      <c r="N25" s="33"/>
      <c r="O25" s="33"/>
      <c r="P25" s="33"/>
      <c r="Q25" s="32"/>
      <c r="R25" s="32"/>
      <c r="S25" s="32"/>
      <c r="T25" s="32"/>
    </row>
    <row r="26" spans="1:20" s="31" customFormat="1" ht="51.75" customHeight="1" x14ac:dyDescent="0.2">
      <c r="A26" s="24" t="s">
        <v>59</v>
      </c>
      <c r="B26" s="141" t="s">
        <v>74</v>
      </c>
      <c r="C26" s="152" t="s">
        <v>504</v>
      </c>
      <c r="D26" s="34"/>
      <c r="E26" s="34"/>
      <c r="F26" s="33"/>
      <c r="G26" s="33"/>
      <c r="H26" s="33"/>
      <c r="I26" s="33"/>
      <c r="J26" s="33"/>
      <c r="K26" s="33"/>
      <c r="L26" s="33"/>
      <c r="M26" s="33"/>
      <c r="N26" s="33"/>
      <c r="O26" s="33"/>
      <c r="P26" s="33"/>
      <c r="Q26" s="32"/>
      <c r="R26" s="32"/>
      <c r="S26" s="32"/>
      <c r="T26" s="32"/>
    </row>
    <row r="27" spans="1:20" s="31" customFormat="1" ht="42.75" customHeight="1" x14ac:dyDescent="0.2">
      <c r="A27" s="24" t="s">
        <v>58</v>
      </c>
      <c r="B27" s="141" t="s">
        <v>386</v>
      </c>
      <c r="C27" s="152" t="s">
        <v>453</v>
      </c>
      <c r="D27" s="34"/>
      <c r="E27" s="34"/>
      <c r="F27" s="33"/>
      <c r="G27" s="33"/>
      <c r="H27" s="33"/>
      <c r="I27" s="33"/>
      <c r="J27" s="33"/>
      <c r="K27" s="33"/>
      <c r="L27" s="33"/>
      <c r="M27" s="33"/>
      <c r="N27" s="33"/>
      <c r="O27" s="33"/>
      <c r="P27" s="33"/>
      <c r="Q27" s="32"/>
      <c r="R27" s="32"/>
      <c r="S27" s="32"/>
      <c r="T27" s="32"/>
    </row>
    <row r="28" spans="1:20" s="31" customFormat="1" ht="51.75" customHeight="1" x14ac:dyDescent="0.2">
      <c r="A28" s="24" t="s">
        <v>56</v>
      </c>
      <c r="B28" s="141" t="s">
        <v>387</v>
      </c>
      <c r="C28" s="152"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54</v>
      </c>
      <c r="B29" s="141" t="s">
        <v>388</v>
      </c>
      <c r="C29" s="152"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73</v>
      </c>
      <c r="B30" s="39" t="s">
        <v>389</v>
      </c>
      <c r="C30" s="152"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71</v>
      </c>
      <c r="B31" s="39" t="s">
        <v>390</v>
      </c>
      <c r="C31" s="152" t="s">
        <v>453</v>
      </c>
      <c r="D31" s="34"/>
      <c r="E31" s="34"/>
      <c r="F31" s="33"/>
      <c r="G31" s="33"/>
      <c r="H31" s="33"/>
      <c r="I31" s="33"/>
      <c r="J31" s="33"/>
      <c r="K31" s="33"/>
      <c r="L31" s="33"/>
      <c r="M31" s="33"/>
      <c r="N31" s="33"/>
      <c r="O31" s="33"/>
      <c r="P31" s="33"/>
      <c r="Q31" s="32"/>
      <c r="R31" s="32"/>
      <c r="S31" s="32"/>
      <c r="T31" s="32"/>
    </row>
    <row r="32" spans="1:20" s="31" customFormat="1" ht="101.25" customHeight="1" x14ac:dyDescent="0.2">
      <c r="A32" s="24" t="s">
        <v>70</v>
      </c>
      <c r="B32" s="39" t="s">
        <v>391</v>
      </c>
      <c r="C32" s="152" t="s">
        <v>458</v>
      </c>
      <c r="D32" s="34"/>
      <c r="E32" s="34"/>
      <c r="F32" s="33"/>
      <c r="G32" s="33"/>
      <c r="H32" s="33"/>
      <c r="I32" s="33"/>
      <c r="J32" s="33"/>
      <c r="K32" s="33"/>
      <c r="L32" s="33"/>
      <c r="M32" s="33"/>
      <c r="N32" s="33"/>
      <c r="O32" s="33"/>
      <c r="P32" s="33"/>
      <c r="Q32" s="32"/>
      <c r="R32" s="32"/>
      <c r="S32" s="32"/>
      <c r="T32" s="32"/>
    </row>
    <row r="33" spans="1:20" ht="111" customHeight="1" x14ac:dyDescent="0.25">
      <c r="A33" s="24" t="s">
        <v>405</v>
      </c>
      <c r="B33" s="39" t="s">
        <v>392</v>
      </c>
      <c r="C33" s="152" t="s">
        <v>453</v>
      </c>
      <c r="D33" s="23"/>
      <c r="E33" s="23"/>
      <c r="F33" s="23"/>
      <c r="G33" s="23"/>
      <c r="H33" s="23"/>
      <c r="I33" s="23"/>
      <c r="J33" s="23"/>
      <c r="K33" s="23"/>
      <c r="L33" s="23"/>
      <c r="M33" s="23"/>
      <c r="N33" s="23"/>
      <c r="O33" s="23"/>
      <c r="P33" s="23"/>
      <c r="Q33" s="23"/>
      <c r="R33" s="23"/>
      <c r="S33" s="23"/>
      <c r="T33" s="23"/>
    </row>
    <row r="34" spans="1:20" ht="58.5" customHeight="1" x14ac:dyDescent="0.25">
      <c r="A34" s="24" t="s">
        <v>395</v>
      </c>
      <c r="B34" s="39" t="s">
        <v>72</v>
      </c>
      <c r="C34" s="152" t="s">
        <v>453</v>
      </c>
      <c r="D34" s="23"/>
      <c r="E34" s="23"/>
      <c r="F34" s="23"/>
      <c r="G34" s="23"/>
      <c r="H34" s="23"/>
      <c r="I34" s="23"/>
      <c r="J34" s="23"/>
      <c r="K34" s="23"/>
      <c r="L34" s="23"/>
      <c r="M34" s="23"/>
      <c r="N34" s="23"/>
      <c r="O34" s="23"/>
      <c r="P34" s="23"/>
      <c r="Q34" s="23"/>
      <c r="R34" s="23"/>
      <c r="S34" s="23"/>
      <c r="T34" s="23"/>
    </row>
    <row r="35" spans="1:20" ht="51.75" customHeight="1" x14ac:dyDescent="0.25">
      <c r="A35" s="24" t="s">
        <v>406</v>
      </c>
      <c r="B35" s="39" t="s">
        <v>393</v>
      </c>
      <c r="C35" s="152" t="s">
        <v>300</v>
      </c>
      <c r="D35" s="23"/>
      <c r="E35" s="23"/>
      <c r="F35" s="23"/>
      <c r="G35" s="23"/>
      <c r="H35" s="23"/>
      <c r="I35" s="23"/>
      <c r="J35" s="23"/>
      <c r="K35" s="23"/>
      <c r="L35" s="23"/>
      <c r="M35" s="23"/>
      <c r="N35" s="23"/>
      <c r="O35" s="23"/>
      <c r="P35" s="23"/>
      <c r="Q35" s="23"/>
      <c r="R35" s="23"/>
      <c r="S35" s="23"/>
      <c r="T35" s="23"/>
    </row>
    <row r="36" spans="1:20" ht="43.5" customHeight="1" x14ac:dyDescent="0.25">
      <c r="A36" s="24" t="s">
        <v>396</v>
      </c>
      <c r="B36" s="39" t="s">
        <v>394</v>
      </c>
      <c r="C36" s="36" t="s">
        <v>300</v>
      </c>
      <c r="D36" s="23"/>
      <c r="E36" s="23"/>
      <c r="F36" s="23"/>
      <c r="G36" s="23"/>
      <c r="H36" s="23"/>
      <c r="I36" s="23"/>
      <c r="J36" s="23"/>
      <c r="K36" s="23"/>
      <c r="L36" s="23"/>
      <c r="M36" s="23"/>
      <c r="N36" s="23"/>
      <c r="O36" s="23"/>
      <c r="P36" s="23"/>
      <c r="Q36" s="23"/>
      <c r="R36" s="23"/>
      <c r="S36" s="23"/>
      <c r="T36" s="23"/>
    </row>
    <row r="37" spans="1:20" ht="43.5" customHeight="1" x14ac:dyDescent="0.25">
      <c r="A37" s="24" t="s">
        <v>407</v>
      </c>
      <c r="B37" s="39" t="s">
        <v>230</v>
      </c>
      <c r="C37" s="36" t="s">
        <v>453</v>
      </c>
      <c r="D37" s="23"/>
      <c r="E37" s="23"/>
      <c r="F37" s="23"/>
      <c r="G37" s="23"/>
      <c r="H37" s="23"/>
      <c r="I37" s="23"/>
      <c r="J37" s="23"/>
      <c r="K37" s="23"/>
      <c r="L37" s="23"/>
      <c r="M37" s="23"/>
      <c r="N37" s="23"/>
      <c r="O37" s="23"/>
      <c r="P37" s="23"/>
      <c r="Q37" s="23"/>
      <c r="R37" s="23"/>
      <c r="S37" s="23"/>
      <c r="T37" s="23"/>
    </row>
    <row r="38" spans="1:20" ht="23.25" customHeight="1" x14ac:dyDescent="0.25">
      <c r="A38" s="312"/>
      <c r="B38" s="313"/>
      <c r="C38" s="314"/>
      <c r="D38" s="23"/>
      <c r="E38" s="23"/>
      <c r="F38" s="23"/>
      <c r="G38" s="23"/>
      <c r="H38" s="23"/>
      <c r="I38" s="23"/>
      <c r="J38" s="23"/>
      <c r="K38" s="23"/>
      <c r="L38" s="23"/>
      <c r="M38" s="23"/>
      <c r="N38" s="23"/>
      <c r="O38" s="23"/>
      <c r="P38" s="23"/>
      <c r="Q38" s="23"/>
      <c r="R38" s="23"/>
      <c r="S38" s="23"/>
      <c r="T38" s="23"/>
    </row>
    <row r="39" spans="1:20" ht="63" x14ac:dyDescent="0.25">
      <c r="A39" s="24" t="s">
        <v>397</v>
      </c>
      <c r="B39" s="39" t="s">
        <v>446</v>
      </c>
      <c r="C39" s="36">
        <v>21</v>
      </c>
      <c r="D39" s="23"/>
      <c r="E39" s="23"/>
      <c r="F39" s="23"/>
      <c r="G39" s="23"/>
      <c r="H39" s="23"/>
      <c r="I39" s="23"/>
      <c r="J39" s="23"/>
      <c r="K39" s="23"/>
      <c r="L39" s="23"/>
      <c r="M39" s="23"/>
      <c r="N39" s="23"/>
      <c r="O39" s="23"/>
      <c r="P39" s="23"/>
      <c r="Q39" s="23"/>
      <c r="R39" s="23"/>
      <c r="S39" s="23"/>
      <c r="T39" s="23"/>
    </row>
    <row r="40" spans="1:20" ht="105.75" customHeight="1" x14ac:dyDescent="0.25">
      <c r="A40" s="24" t="s">
        <v>408</v>
      </c>
      <c r="B40" s="39" t="s">
        <v>430</v>
      </c>
      <c r="C40" s="36" t="s">
        <v>453</v>
      </c>
      <c r="D40" s="23"/>
      <c r="E40" s="23"/>
      <c r="F40" s="23"/>
      <c r="G40" s="23"/>
      <c r="H40" s="23"/>
      <c r="I40" s="23"/>
      <c r="J40" s="23"/>
      <c r="K40" s="23"/>
      <c r="L40" s="23"/>
      <c r="M40" s="23"/>
      <c r="N40" s="23"/>
      <c r="O40" s="23"/>
      <c r="P40" s="23"/>
      <c r="Q40" s="23"/>
      <c r="R40" s="23"/>
      <c r="S40" s="23"/>
      <c r="T40" s="23"/>
    </row>
    <row r="41" spans="1:20" ht="83.25" customHeight="1" x14ac:dyDescent="0.25">
      <c r="A41" s="24" t="s">
        <v>398</v>
      </c>
      <c r="B41" s="39" t="s">
        <v>445</v>
      </c>
      <c r="C41" s="36" t="s">
        <v>453</v>
      </c>
      <c r="D41" s="23"/>
      <c r="E41" s="23"/>
      <c r="F41" s="23"/>
      <c r="G41" s="23"/>
      <c r="H41" s="23"/>
      <c r="I41" s="23"/>
      <c r="J41" s="23"/>
      <c r="K41" s="23"/>
      <c r="L41" s="23"/>
      <c r="M41" s="23"/>
      <c r="N41" s="23"/>
      <c r="O41" s="23"/>
      <c r="P41" s="23"/>
      <c r="Q41" s="23"/>
      <c r="R41" s="23"/>
      <c r="S41" s="23"/>
      <c r="T41" s="23"/>
    </row>
    <row r="42" spans="1:20" ht="186" customHeight="1" x14ac:dyDescent="0.25">
      <c r="A42" s="24" t="s">
        <v>411</v>
      </c>
      <c r="B42" s="39" t="s">
        <v>412</v>
      </c>
      <c r="C42" s="36" t="s">
        <v>453</v>
      </c>
      <c r="D42" s="23"/>
      <c r="E42" s="23"/>
      <c r="F42" s="23"/>
      <c r="G42" s="23"/>
      <c r="H42" s="23"/>
      <c r="I42" s="23"/>
      <c r="J42" s="23"/>
      <c r="K42" s="23"/>
      <c r="L42" s="23"/>
      <c r="M42" s="23"/>
      <c r="N42" s="23"/>
      <c r="O42" s="23"/>
      <c r="P42" s="23"/>
      <c r="Q42" s="23"/>
      <c r="R42" s="23"/>
      <c r="S42" s="23"/>
      <c r="T42" s="23"/>
    </row>
    <row r="43" spans="1:20" ht="111" customHeight="1" x14ac:dyDescent="0.25">
      <c r="A43" s="24" t="s">
        <v>399</v>
      </c>
      <c r="B43" s="39" t="s">
        <v>436</v>
      </c>
      <c r="C43" s="36" t="s">
        <v>453</v>
      </c>
      <c r="D43" s="23"/>
      <c r="E43" s="23"/>
      <c r="F43" s="23"/>
      <c r="G43" s="23"/>
      <c r="H43" s="23"/>
      <c r="I43" s="23"/>
      <c r="J43" s="23"/>
      <c r="K43" s="23"/>
      <c r="L43" s="23"/>
      <c r="M43" s="23"/>
      <c r="N43" s="23"/>
      <c r="O43" s="23"/>
      <c r="P43" s="23"/>
      <c r="Q43" s="23"/>
      <c r="R43" s="23"/>
      <c r="S43" s="23"/>
      <c r="T43" s="23"/>
    </row>
    <row r="44" spans="1:20" ht="120" customHeight="1" x14ac:dyDescent="0.25">
      <c r="A44" s="24" t="s">
        <v>431</v>
      </c>
      <c r="B44" s="39" t="s">
        <v>437</v>
      </c>
      <c r="C44" s="36" t="s">
        <v>453</v>
      </c>
      <c r="D44" s="23"/>
      <c r="E44" s="23"/>
      <c r="F44" s="23"/>
      <c r="G44" s="23"/>
      <c r="H44" s="23"/>
      <c r="I44" s="23"/>
      <c r="J44" s="23"/>
      <c r="K44" s="23"/>
      <c r="L44" s="23"/>
      <c r="M44" s="23"/>
      <c r="N44" s="23"/>
      <c r="O44" s="23"/>
      <c r="P44" s="23"/>
      <c r="Q44" s="23"/>
      <c r="R44" s="23"/>
      <c r="S44" s="23"/>
      <c r="T44" s="23"/>
    </row>
    <row r="45" spans="1:20" ht="101.25" customHeight="1" x14ac:dyDescent="0.25">
      <c r="A45" s="24" t="s">
        <v>400</v>
      </c>
      <c r="B45" s="39" t="s">
        <v>438</v>
      </c>
      <c r="C45" s="36" t="s">
        <v>453</v>
      </c>
      <c r="D45" s="23"/>
      <c r="E45" s="23"/>
      <c r="F45" s="23"/>
      <c r="G45" s="23"/>
      <c r="H45" s="23"/>
      <c r="I45" s="23"/>
      <c r="J45" s="23"/>
      <c r="K45" s="23"/>
      <c r="L45" s="23"/>
      <c r="M45" s="23"/>
      <c r="N45" s="23"/>
      <c r="O45" s="23"/>
      <c r="P45" s="23"/>
      <c r="Q45" s="23"/>
      <c r="R45" s="23"/>
      <c r="S45" s="23"/>
      <c r="T45" s="23"/>
    </row>
    <row r="46" spans="1:20" ht="18.75" customHeight="1" x14ac:dyDescent="0.25">
      <c r="A46" s="312"/>
      <c r="B46" s="313"/>
      <c r="C46" s="314"/>
      <c r="D46" s="23"/>
      <c r="E46" s="23"/>
      <c r="F46" s="23"/>
      <c r="G46" s="23"/>
      <c r="H46" s="23"/>
      <c r="I46" s="23"/>
      <c r="J46" s="23"/>
      <c r="K46" s="23"/>
      <c r="L46" s="23"/>
      <c r="M46" s="23"/>
      <c r="N46" s="23"/>
      <c r="O46" s="23"/>
      <c r="P46" s="23"/>
      <c r="Q46" s="23"/>
      <c r="R46" s="23"/>
      <c r="S46" s="23"/>
      <c r="T46" s="23"/>
    </row>
    <row r="47" spans="1:20" ht="75.75" customHeight="1" x14ac:dyDescent="0.25">
      <c r="A47" s="24" t="s">
        <v>432</v>
      </c>
      <c r="B47" s="39" t="s">
        <v>451</v>
      </c>
      <c r="C47" s="310">
        <v>1.7</v>
      </c>
      <c r="D47" s="23"/>
      <c r="E47" s="23"/>
      <c r="F47" s="23"/>
      <c r="G47" s="23"/>
      <c r="H47" s="23"/>
      <c r="I47" s="23"/>
      <c r="J47" s="23"/>
      <c r="K47" s="23"/>
      <c r="L47" s="23"/>
      <c r="M47" s="23"/>
      <c r="N47" s="23"/>
      <c r="O47" s="23"/>
      <c r="P47" s="23"/>
      <c r="Q47" s="23"/>
      <c r="R47" s="23"/>
      <c r="S47" s="23"/>
      <c r="T47" s="23"/>
    </row>
    <row r="48" spans="1:20" ht="71.25" customHeight="1" x14ac:dyDescent="0.25">
      <c r="A48" s="24" t="s">
        <v>401</v>
      </c>
      <c r="B48" s="39" t="s">
        <v>452</v>
      </c>
      <c r="C48" s="310">
        <v>1.41</v>
      </c>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3" t="str">
        <f>'1. паспорт местоположение'!A12:C12</f>
        <v>N_TP2000.AS.0006</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410</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5</v>
      </c>
      <c r="B19" s="322" t="s">
        <v>100</v>
      </c>
      <c r="C19" s="324" t="s">
        <v>306</v>
      </c>
      <c r="D19" s="322" t="s">
        <v>305</v>
      </c>
      <c r="E19" s="322" t="s">
        <v>99</v>
      </c>
      <c r="F19" s="322" t="s">
        <v>98</v>
      </c>
      <c r="G19" s="322" t="s">
        <v>301</v>
      </c>
      <c r="H19" s="322" t="s">
        <v>97</v>
      </c>
      <c r="I19" s="322" t="s">
        <v>96</v>
      </c>
      <c r="J19" s="322" t="s">
        <v>95</v>
      </c>
      <c r="K19" s="322" t="s">
        <v>94</v>
      </c>
      <c r="L19" s="322" t="s">
        <v>93</v>
      </c>
      <c r="M19" s="322" t="s">
        <v>92</v>
      </c>
      <c r="N19" s="322" t="s">
        <v>91</v>
      </c>
      <c r="O19" s="322" t="s">
        <v>90</v>
      </c>
      <c r="P19" s="322" t="s">
        <v>89</v>
      </c>
      <c r="Q19" s="322" t="s">
        <v>304</v>
      </c>
      <c r="R19" s="322"/>
      <c r="S19" s="326" t="s">
        <v>404</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1" t="s">
        <v>302</v>
      </c>
      <c r="R20" s="42" t="s">
        <v>303</v>
      </c>
      <c r="S20" s="326"/>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3" t="str">
        <f>'1. паспорт местоположение'!A12:C12</f>
        <v>N_TP2000.AS.0006</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42" customHeight="1" x14ac:dyDescent="0.2">
      <c r="A16"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8" t="s">
        <v>415</v>
      </c>
      <c r="B19" s="318"/>
      <c r="C19" s="318"/>
      <c r="D19" s="318"/>
      <c r="E19" s="318"/>
      <c r="F19" s="318"/>
      <c r="G19" s="318"/>
      <c r="H19" s="318"/>
      <c r="I19" s="318"/>
      <c r="J19" s="318"/>
      <c r="K19" s="318"/>
      <c r="L19" s="318"/>
      <c r="M19" s="318"/>
      <c r="N19" s="318"/>
      <c r="O19" s="318"/>
      <c r="P19" s="318"/>
      <c r="Q19" s="318"/>
      <c r="R19" s="318"/>
      <c r="S19" s="318"/>
      <c r="T19" s="318"/>
    </row>
    <row r="20" spans="1:113" s="5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8" t="s">
        <v>5</v>
      </c>
      <c r="B21" s="331" t="s">
        <v>221</v>
      </c>
      <c r="C21" s="332"/>
      <c r="D21" s="335" t="s">
        <v>122</v>
      </c>
      <c r="E21" s="331" t="s">
        <v>443</v>
      </c>
      <c r="F21" s="332"/>
      <c r="G21" s="331" t="s">
        <v>240</v>
      </c>
      <c r="H21" s="332"/>
      <c r="I21" s="331" t="s">
        <v>121</v>
      </c>
      <c r="J21" s="332"/>
      <c r="K21" s="335" t="s">
        <v>120</v>
      </c>
      <c r="L21" s="331" t="s">
        <v>119</v>
      </c>
      <c r="M21" s="332"/>
      <c r="N21" s="331" t="s">
        <v>439</v>
      </c>
      <c r="O21" s="332"/>
      <c r="P21" s="335" t="s">
        <v>118</v>
      </c>
      <c r="Q21" s="341" t="s">
        <v>117</v>
      </c>
      <c r="R21" s="342"/>
      <c r="S21" s="341" t="s">
        <v>116</v>
      </c>
      <c r="T21" s="343"/>
    </row>
    <row r="22" spans="1:113" ht="204.75" customHeight="1" x14ac:dyDescent="0.25">
      <c r="A22" s="339"/>
      <c r="B22" s="333"/>
      <c r="C22" s="334"/>
      <c r="D22" s="337"/>
      <c r="E22" s="333"/>
      <c r="F22" s="334"/>
      <c r="G22" s="333"/>
      <c r="H22" s="334"/>
      <c r="I22" s="333"/>
      <c r="J22" s="334"/>
      <c r="K22" s="336"/>
      <c r="L22" s="333"/>
      <c r="M22" s="334"/>
      <c r="N22" s="333"/>
      <c r="O22" s="334"/>
      <c r="P22" s="336"/>
      <c r="Q22" s="85" t="s">
        <v>115</v>
      </c>
      <c r="R22" s="85" t="s">
        <v>414</v>
      </c>
      <c r="S22" s="85" t="s">
        <v>114</v>
      </c>
      <c r="T22" s="85" t="s">
        <v>113</v>
      </c>
    </row>
    <row r="23" spans="1:113" ht="51.75" customHeight="1" x14ac:dyDescent="0.25">
      <c r="A23" s="340"/>
      <c r="B23" s="142" t="s">
        <v>111</v>
      </c>
      <c r="C23" s="142" t="s">
        <v>112</v>
      </c>
      <c r="D23" s="336"/>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0" t="s">
        <v>447</v>
      </c>
      <c r="C29" s="330"/>
      <c r="D29" s="330"/>
      <c r="E29" s="330"/>
      <c r="F29" s="330"/>
      <c r="G29" s="330"/>
      <c r="H29" s="330"/>
      <c r="I29" s="330"/>
      <c r="J29" s="330"/>
      <c r="K29" s="330"/>
      <c r="L29" s="330"/>
      <c r="M29" s="330"/>
      <c r="N29" s="330"/>
      <c r="O29" s="330"/>
      <c r="P29" s="330"/>
      <c r="Q29" s="330"/>
      <c r="R29" s="33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3"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7" t="str">
        <f>'3.1. паспорт Техсостояние ПС'!A13:T13</f>
        <v>N_TP2000.AS.0006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8" customFormat="1" ht="21" customHeight="1" x14ac:dyDescent="0.25"/>
    <row r="21" spans="1:27" ht="47.25" customHeight="1" x14ac:dyDescent="0.25">
      <c r="A21" s="350" t="s">
        <v>5</v>
      </c>
      <c r="B21" s="345" t="s">
        <v>423</v>
      </c>
      <c r="C21" s="346"/>
      <c r="D21" s="345" t="s">
        <v>425</v>
      </c>
      <c r="E21" s="346"/>
      <c r="F21" s="341" t="s">
        <v>94</v>
      </c>
      <c r="G21" s="343"/>
      <c r="H21" s="343"/>
      <c r="I21" s="342"/>
      <c r="J21" s="350" t="s">
        <v>426</v>
      </c>
      <c r="K21" s="345" t="s">
        <v>427</v>
      </c>
      <c r="L21" s="346"/>
      <c r="M21" s="345" t="s">
        <v>428</v>
      </c>
      <c r="N21" s="346"/>
      <c r="O21" s="345" t="s">
        <v>416</v>
      </c>
      <c r="P21" s="346"/>
      <c r="Q21" s="345" t="s">
        <v>127</v>
      </c>
      <c r="R21" s="346"/>
      <c r="S21" s="350" t="s">
        <v>126</v>
      </c>
      <c r="T21" s="350" t="s">
        <v>429</v>
      </c>
      <c r="U21" s="350" t="s">
        <v>424</v>
      </c>
      <c r="V21" s="345" t="s">
        <v>125</v>
      </c>
      <c r="W21" s="346"/>
      <c r="X21" s="341" t="s">
        <v>117</v>
      </c>
      <c r="Y21" s="343"/>
      <c r="Z21" s="341" t="s">
        <v>116</v>
      </c>
      <c r="AA21" s="343"/>
    </row>
    <row r="22" spans="1:27" ht="216" customHeight="1" x14ac:dyDescent="0.25">
      <c r="A22" s="351"/>
      <c r="B22" s="347"/>
      <c r="C22" s="348"/>
      <c r="D22" s="347"/>
      <c r="E22" s="348"/>
      <c r="F22" s="341" t="s">
        <v>124</v>
      </c>
      <c r="G22" s="342"/>
      <c r="H22" s="341" t="s">
        <v>123</v>
      </c>
      <c r="I22" s="342"/>
      <c r="J22" s="352"/>
      <c r="K22" s="347"/>
      <c r="L22" s="348"/>
      <c r="M22" s="347"/>
      <c r="N22" s="348"/>
      <c r="O22" s="347"/>
      <c r="P22" s="348"/>
      <c r="Q22" s="347"/>
      <c r="R22" s="348"/>
      <c r="S22" s="352"/>
      <c r="T22" s="352"/>
      <c r="U22" s="352"/>
      <c r="V22" s="347"/>
      <c r="W22" s="348"/>
      <c r="X22" s="85" t="s">
        <v>115</v>
      </c>
      <c r="Y22" s="85" t="s">
        <v>414</v>
      </c>
      <c r="Z22" s="85" t="s">
        <v>114</v>
      </c>
      <c r="AA22" s="85" t="s">
        <v>113</v>
      </c>
    </row>
    <row r="23" spans="1:27" ht="60" customHeight="1" x14ac:dyDescent="0.25">
      <c r="A23" s="352"/>
      <c r="B23" s="140" t="s">
        <v>111</v>
      </c>
      <c r="C23" s="140"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4"/>
      <c r="R25" s="93"/>
      <c r="S25" s="94"/>
      <c r="T25" s="94"/>
      <c r="U25" s="94"/>
      <c r="V25" s="155"/>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2023 год</v>
      </c>
      <c r="B5" s="315"/>
      <c r="C5" s="31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7" t="str">
        <f>'1. паспорт местоположение'!A12:C12</f>
        <v>N_TP2000.AS.0006</v>
      </c>
      <c r="B12" s="353"/>
      <c r="C12" s="353"/>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409</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527</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514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528</v>
      </c>
      <c r="D24" s="23"/>
      <c r="E24" s="23"/>
      <c r="F24" s="23"/>
      <c r="G24" s="23"/>
      <c r="H24" s="23"/>
      <c r="I24" s="23"/>
      <c r="J24" s="23"/>
      <c r="K24" s="23"/>
      <c r="L24" s="23"/>
      <c r="M24" s="23"/>
      <c r="N24" s="23"/>
      <c r="O24" s="23"/>
      <c r="P24" s="23"/>
      <c r="Q24" s="23"/>
      <c r="R24" s="23"/>
      <c r="S24" s="23"/>
      <c r="T24" s="23"/>
      <c r="U24" s="23"/>
    </row>
    <row r="25" spans="1:21" ht="191.25" customHeight="1" x14ac:dyDescent="0.25">
      <c r="A25" s="24" t="s">
        <v>61</v>
      </c>
      <c r="B25" s="26" t="s">
        <v>442</v>
      </c>
      <c r="C25" s="182"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80"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510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7"/>
      <c r="AB6" s="137"/>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7"/>
      <c r="AB7" s="137"/>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8"/>
      <c r="AB8" s="138"/>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39"/>
      <c r="AB9" s="139"/>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7"/>
      <c r="AB10" s="137"/>
    </row>
    <row r="11" spans="1:28" ht="15.75" x14ac:dyDescent="0.25">
      <c r="A11" s="323" t="str">
        <f>'1. паспорт местоположение'!A12:C12</f>
        <v>N_TP2000.AS.0006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8"/>
      <c r="AB11" s="138"/>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39"/>
      <c r="AB12" s="139"/>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8"/>
      <c r="AB14" s="138"/>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39"/>
      <c r="AB15" s="139"/>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48"/>
      <c r="AB16" s="148"/>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48"/>
      <c r="AB17" s="148"/>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48"/>
      <c r="AB18" s="148"/>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48"/>
      <c r="AB19" s="148"/>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49"/>
      <c r="AB20" s="149"/>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49"/>
      <c r="AB21" s="149"/>
    </row>
    <row r="22" spans="1:28" x14ac:dyDescent="0.25">
      <c r="A22" s="355" t="s">
        <v>440</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50"/>
      <c r="AB22" s="150"/>
    </row>
    <row r="23" spans="1:28" ht="32.25" customHeight="1" x14ac:dyDescent="0.25">
      <c r="A23" s="357" t="s">
        <v>297</v>
      </c>
      <c r="B23" s="358"/>
      <c r="C23" s="358"/>
      <c r="D23" s="358"/>
      <c r="E23" s="358"/>
      <c r="F23" s="358"/>
      <c r="G23" s="358"/>
      <c r="H23" s="358"/>
      <c r="I23" s="358"/>
      <c r="J23" s="358"/>
      <c r="K23" s="358"/>
      <c r="L23" s="359"/>
      <c r="M23" s="356" t="s">
        <v>298</v>
      </c>
      <c r="N23" s="356"/>
      <c r="O23" s="356"/>
      <c r="P23" s="356"/>
      <c r="Q23" s="356"/>
      <c r="R23" s="356"/>
      <c r="S23" s="356"/>
      <c r="T23" s="356"/>
      <c r="U23" s="356"/>
      <c r="V23" s="356"/>
      <c r="W23" s="356"/>
      <c r="X23" s="356"/>
      <c r="Y23" s="356"/>
      <c r="Z23" s="356"/>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1">
        <v>11</v>
      </c>
      <c r="L25" s="83">
        <v>12</v>
      </c>
      <c r="M25" s="151">
        <v>13</v>
      </c>
      <c r="N25" s="83">
        <v>14</v>
      </c>
      <c r="O25" s="151">
        <v>15</v>
      </c>
      <c r="P25" s="83">
        <v>16</v>
      </c>
      <c r="Q25" s="151">
        <v>17</v>
      </c>
      <c r="R25" s="83">
        <v>18</v>
      </c>
      <c r="S25" s="151">
        <v>19</v>
      </c>
      <c r="T25" s="83">
        <v>20</v>
      </c>
      <c r="U25" s="151">
        <v>21</v>
      </c>
      <c r="V25" s="83">
        <v>22</v>
      </c>
      <c r="W25" s="151">
        <v>23</v>
      </c>
      <c r="X25" s="83">
        <v>24</v>
      </c>
      <c r="Y25" s="151">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3" t="str">
        <f>'1. паспорт местоположение'!A12:C12</f>
        <v>N_TP2000.AS.0006</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75.7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5" t="s">
        <v>418</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2" t="s">
        <v>86</v>
      </c>
      <c r="F19" s="363"/>
      <c r="G19" s="363"/>
      <c r="H19" s="363"/>
      <c r="I19" s="364"/>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tabSelected="1" view="pageBreakPreview" topLeftCell="A6" zoomScale="55" zoomScaleSheetLayoutView="55" workbookViewId="0">
      <selection activeCell="L15" sqref="L15"/>
    </sheetView>
  </sheetViews>
  <sheetFormatPr defaultColWidth="9.140625" defaultRowHeight="15" outlineLevelRow="1" x14ac:dyDescent="0.25"/>
  <cols>
    <col min="1" max="1" width="50.140625" style="228" customWidth="1"/>
    <col min="2" max="2" width="13" style="228" customWidth="1"/>
    <col min="3" max="28" width="13.5703125" style="228" customWidth="1"/>
    <col min="29" max="16384" width="9.140625" style="228"/>
  </cols>
  <sheetData>
    <row r="1" spans="1:8" s="12" customFormat="1" ht="18.75" customHeight="1" x14ac:dyDescent="0.2">
      <c r="A1" s="18"/>
      <c r="H1" s="38" t="s">
        <v>69</v>
      </c>
    </row>
    <row r="2" spans="1:8" s="12" customFormat="1" ht="18.75" customHeight="1" x14ac:dyDescent="0.3">
      <c r="A2" s="18"/>
      <c r="H2" s="15" t="s">
        <v>10</v>
      </c>
    </row>
    <row r="3" spans="1:8" s="12" customFormat="1" ht="18.75" x14ac:dyDescent="0.3">
      <c r="A3" s="17"/>
      <c r="H3" s="15" t="s">
        <v>515</v>
      </c>
    </row>
    <row r="4" spans="1:8" s="12" customFormat="1" ht="15.75" x14ac:dyDescent="0.2">
      <c r="A4" s="17"/>
    </row>
    <row r="5" spans="1:8" s="12" customFormat="1" ht="18.75" customHeight="1" x14ac:dyDescent="0.2">
      <c r="A5" s="315" t="str">
        <f>'1. паспорт местоположение'!A5:C5</f>
        <v>Год раскрытия информации: 2023 год</v>
      </c>
      <c r="B5" s="315"/>
      <c r="C5" s="315"/>
      <c r="D5" s="315"/>
      <c r="E5" s="315"/>
      <c r="F5" s="315"/>
      <c r="G5" s="315"/>
      <c r="H5" s="315"/>
    </row>
    <row r="6" spans="1:8" s="12" customFormat="1" ht="15.75" x14ac:dyDescent="0.2">
      <c r="A6" s="17"/>
    </row>
    <row r="7" spans="1:8" s="12" customFormat="1" ht="18.75" x14ac:dyDescent="0.2">
      <c r="A7" s="319" t="s">
        <v>9</v>
      </c>
      <c r="B7" s="319"/>
      <c r="C7" s="319"/>
      <c r="D7" s="319"/>
      <c r="E7" s="319"/>
      <c r="F7" s="319"/>
      <c r="G7" s="319"/>
      <c r="H7" s="319"/>
    </row>
    <row r="8" spans="1:8" s="12" customFormat="1" ht="18.75" x14ac:dyDescent="0.2">
      <c r="A8" s="223"/>
    </row>
    <row r="9" spans="1:8" s="12" customFormat="1" ht="18.75" customHeight="1" x14ac:dyDescent="0.2">
      <c r="A9" s="323" t="str">
        <f>'1. паспорт местоположение'!A9:C9</f>
        <v>АО "Россети Тюмень"</v>
      </c>
      <c r="B9" s="323"/>
      <c r="C9" s="323"/>
      <c r="D9" s="323"/>
      <c r="E9" s="323"/>
      <c r="F9" s="323"/>
      <c r="G9" s="323"/>
      <c r="H9" s="323"/>
    </row>
    <row r="10" spans="1:8" s="12" customFormat="1" ht="18.75" customHeight="1" x14ac:dyDescent="0.2">
      <c r="A10" s="316" t="s">
        <v>8</v>
      </c>
      <c r="B10" s="316"/>
      <c r="C10" s="316"/>
      <c r="D10" s="316"/>
      <c r="E10" s="316"/>
      <c r="F10" s="316"/>
      <c r="G10" s="316"/>
      <c r="H10" s="316"/>
    </row>
    <row r="11" spans="1:8" s="12" customFormat="1" ht="18.75" x14ac:dyDescent="0.2">
      <c r="A11" s="223"/>
    </row>
    <row r="12" spans="1:8" s="12" customFormat="1" ht="18.75" customHeight="1" x14ac:dyDescent="0.2">
      <c r="A12" s="323" t="str">
        <f>'1. паспорт местоположение'!A12:C12</f>
        <v>N_TP2000.AS.0006</v>
      </c>
      <c r="B12" s="323"/>
      <c r="C12" s="323"/>
      <c r="D12" s="323"/>
      <c r="E12" s="323"/>
      <c r="F12" s="323"/>
      <c r="G12" s="323"/>
      <c r="H12" s="323"/>
    </row>
    <row r="13" spans="1:8" s="12" customFormat="1" ht="18.75" customHeight="1" x14ac:dyDescent="0.2">
      <c r="A13" s="316" t="s">
        <v>7</v>
      </c>
      <c r="B13" s="316"/>
      <c r="C13" s="316"/>
      <c r="D13" s="316"/>
      <c r="E13" s="316"/>
      <c r="F13" s="316"/>
      <c r="G13" s="316"/>
      <c r="H13" s="316"/>
    </row>
    <row r="14" spans="1:8" s="9" customFormat="1" ht="15.75" customHeight="1" x14ac:dyDescent="0.2">
      <c r="A14" s="224"/>
    </row>
    <row r="15" spans="1:8" s="3" customFormat="1" ht="49.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1"/>
      <c r="C15" s="321"/>
      <c r="D15" s="321"/>
      <c r="E15" s="321"/>
      <c r="F15" s="321"/>
      <c r="G15" s="321"/>
      <c r="H15" s="321"/>
    </row>
    <row r="16" spans="1:8" s="3" customFormat="1" ht="15" customHeight="1" x14ac:dyDescent="0.2">
      <c r="A16" s="316" t="s">
        <v>6</v>
      </c>
      <c r="B16" s="316"/>
      <c r="C16" s="316"/>
      <c r="D16" s="316"/>
      <c r="E16" s="316"/>
      <c r="F16" s="316"/>
      <c r="G16" s="316"/>
      <c r="H16" s="316"/>
    </row>
    <row r="17" spans="1:9" s="3" customFormat="1" ht="15" customHeight="1" x14ac:dyDescent="0.2">
      <c r="A17" s="225"/>
    </row>
    <row r="18" spans="1:9" s="3" customFormat="1" ht="15" customHeight="1" x14ac:dyDescent="0.2">
      <c r="A18" s="318" t="s">
        <v>516</v>
      </c>
      <c r="B18" s="318"/>
      <c r="C18" s="318"/>
      <c r="D18" s="318"/>
      <c r="E18" s="318"/>
      <c r="F18" s="318"/>
      <c r="G18" s="318"/>
      <c r="H18" s="318"/>
    </row>
    <row r="19" spans="1:9" ht="18.75" x14ac:dyDescent="0.25">
      <c r="E19" s="229"/>
      <c r="F19" s="229"/>
      <c r="G19" s="229"/>
      <c r="H19" s="38"/>
    </row>
    <row r="20" spans="1:9" ht="18.75" x14ac:dyDescent="0.3">
      <c r="E20" s="229"/>
      <c r="F20" s="229"/>
      <c r="G20" s="229"/>
      <c r="H20" s="15"/>
    </row>
    <row r="21" spans="1:9" ht="20.25" customHeight="1" x14ac:dyDescent="0.3">
      <c r="E21" s="229"/>
      <c r="F21" s="229"/>
      <c r="G21" s="229"/>
      <c r="H21" s="15"/>
    </row>
    <row r="22" spans="1:9" s="3" customFormat="1" ht="15" customHeight="1" x14ac:dyDescent="0.2">
      <c r="A22" s="316"/>
      <c r="B22" s="316"/>
      <c r="C22" s="316"/>
      <c r="D22" s="316"/>
      <c r="E22" s="316"/>
      <c r="F22" s="316"/>
      <c r="G22" s="316"/>
      <c r="H22" s="316"/>
    </row>
    <row r="23" spans="1:9" ht="15.75" x14ac:dyDescent="0.25">
      <c r="A23" s="230"/>
      <c r="B23" s="230"/>
      <c r="C23" s="230"/>
      <c r="D23" s="230"/>
      <c r="E23" s="230"/>
      <c r="F23" s="230"/>
      <c r="G23" s="230"/>
      <c r="H23" s="230"/>
      <c r="I23" s="230"/>
    </row>
    <row r="24" spans="1:9" ht="14.25" customHeight="1" thickBot="1" x14ac:dyDescent="0.3">
      <c r="A24" s="249" t="s">
        <v>287</v>
      </c>
      <c r="B24" s="249" t="s">
        <v>517</v>
      </c>
      <c r="C24" s="231"/>
      <c r="D24" s="231"/>
      <c r="E24" s="232"/>
      <c r="F24" s="232"/>
      <c r="G24" s="232"/>
      <c r="H24" s="232"/>
      <c r="I24" s="233"/>
    </row>
    <row r="25" spans="1:9" ht="12.75" customHeight="1" x14ac:dyDescent="0.25">
      <c r="A25" s="247" t="s">
        <v>518</v>
      </c>
      <c r="B25" s="311">
        <f>'6.2. Паспорт фин осв ввод'!AC30*1000000</f>
        <v>1414238.1936354246</v>
      </c>
      <c r="C25" s="234"/>
      <c r="D25" s="259" t="s">
        <v>286</v>
      </c>
      <c r="E25" s="259"/>
      <c r="F25" s="259"/>
      <c r="G25" s="370"/>
      <c r="H25" s="370"/>
      <c r="I25" s="233"/>
    </row>
    <row r="26" spans="1:9" ht="17.25" customHeight="1" x14ac:dyDescent="0.25">
      <c r="A26" s="248" t="s">
        <v>285</v>
      </c>
      <c r="B26" s="260"/>
      <c r="C26" s="234"/>
      <c r="D26" s="368" t="s">
        <v>284</v>
      </c>
      <c r="E26" s="369"/>
      <c r="F26" s="263">
        <f>SUM(B95:AA95)</f>
        <v>5.7877008465214406</v>
      </c>
      <c r="G26" s="366"/>
      <c r="H26" s="367"/>
      <c r="I26" s="233"/>
    </row>
    <row r="27" spans="1:9" ht="17.25" customHeight="1" x14ac:dyDescent="0.25">
      <c r="A27" s="248" t="s">
        <v>283</v>
      </c>
      <c r="B27" s="260">
        <v>25</v>
      </c>
      <c r="C27" s="234"/>
      <c r="D27" s="368" t="s">
        <v>282</v>
      </c>
      <c r="E27" s="369"/>
      <c r="F27" s="263">
        <f>IF(SUM(B96:AA96)=0,"не окупается",SUM(B96:AA96))</f>
        <v>13.652180576387796</v>
      </c>
      <c r="G27" s="366"/>
      <c r="H27" s="367"/>
      <c r="I27" s="233"/>
    </row>
    <row r="28" spans="1:9" ht="27.75" customHeight="1" thickBot="1" x14ac:dyDescent="0.3">
      <c r="A28" s="250" t="s">
        <v>281</v>
      </c>
      <c r="B28" s="261">
        <v>1</v>
      </c>
      <c r="C28" s="234"/>
      <c r="D28" s="368" t="s">
        <v>533</v>
      </c>
      <c r="E28" s="369"/>
      <c r="F28" s="264">
        <f>M93</f>
        <v>-131990.10803878881</v>
      </c>
      <c r="G28" s="366"/>
      <c r="H28" s="367"/>
      <c r="I28" s="233"/>
    </row>
    <row r="29" spans="1:9" ht="17.25" customHeight="1" x14ac:dyDescent="0.25">
      <c r="A29" s="251" t="s">
        <v>280</v>
      </c>
      <c r="B29" s="258">
        <v>-325000</v>
      </c>
      <c r="C29" s="234"/>
      <c r="D29" s="368" t="s">
        <v>534</v>
      </c>
      <c r="E29" s="369"/>
      <c r="F29" s="265" t="str">
        <f>IF(F28&gt;0,"да","нет")</f>
        <v>нет</v>
      </c>
      <c r="G29" s="366"/>
      <c r="H29" s="366"/>
      <c r="I29" s="233"/>
    </row>
    <row r="30" spans="1:9" ht="17.25" customHeight="1" x14ac:dyDescent="0.25">
      <c r="A30" s="248" t="s">
        <v>519</v>
      </c>
      <c r="B30" s="260">
        <v>1</v>
      </c>
      <c r="C30" s="234"/>
      <c r="G30" s="266"/>
      <c r="H30" s="266"/>
      <c r="I30" s="233"/>
    </row>
    <row r="31" spans="1:9" ht="17.25" customHeight="1" x14ac:dyDescent="0.25">
      <c r="A31" s="248" t="s">
        <v>279</v>
      </c>
      <c r="B31" s="260">
        <v>1</v>
      </c>
      <c r="C31" s="234"/>
      <c r="D31" s="234"/>
      <c r="E31" s="235"/>
      <c r="F31" s="235"/>
      <c r="G31" s="235"/>
      <c r="H31" s="235"/>
      <c r="I31" s="233"/>
    </row>
    <row r="32" spans="1:9" ht="17.25" customHeight="1" x14ac:dyDescent="0.25">
      <c r="A32" s="248" t="s">
        <v>263</v>
      </c>
      <c r="B32" s="260">
        <v>0</v>
      </c>
      <c r="C32" s="234"/>
      <c r="D32" s="234"/>
      <c r="E32" s="234"/>
      <c r="F32" s="234"/>
      <c r="G32" s="234"/>
      <c r="H32" s="234"/>
      <c r="I32" s="233"/>
    </row>
    <row r="33" spans="1:27" ht="17.25" customHeight="1" x14ac:dyDescent="0.25">
      <c r="A33" s="248" t="s">
        <v>278</v>
      </c>
      <c r="B33" s="262">
        <v>1</v>
      </c>
      <c r="C33" s="234"/>
      <c r="D33" s="234"/>
      <c r="E33" s="234"/>
      <c r="F33" s="234"/>
      <c r="G33" s="234"/>
      <c r="H33" s="234"/>
      <c r="I33" s="233"/>
    </row>
    <row r="34" spans="1:27" ht="17.25" customHeight="1" x14ac:dyDescent="0.25">
      <c r="A34" s="248" t="s">
        <v>277</v>
      </c>
      <c r="B34" s="260">
        <v>1</v>
      </c>
      <c r="C34" s="234"/>
      <c r="D34" s="234"/>
      <c r="E34" s="234"/>
      <c r="F34" s="234"/>
      <c r="G34" s="234"/>
      <c r="H34" s="234"/>
      <c r="I34" s="233"/>
    </row>
    <row r="35" spans="1:27" ht="17.25" customHeight="1" x14ac:dyDescent="0.25">
      <c r="A35" s="248"/>
      <c r="B35" s="307">
        <v>2.1999999999999999E-2</v>
      </c>
      <c r="C35" s="234"/>
      <c r="D35" s="234"/>
      <c r="E35" s="234"/>
      <c r="F35" s="234"/>
      <c r="G35" s="234"/>
      <c r="H35" s="234"/>
      <c r="I35" s="233"/>
    </row>
    <row r="36" spans="1:27" ht="17.25" customHeight="1" thickBot="1" x14ac:dyDescent="0.3">
      <c r="A36" s="252" t="s">
        <v>256</v>
      </c>
      <c r="B36" s="308">
        <v>0.2</v>
      </c>
      <c r="C36" s="234"/>
      <c r="D36" s="234"/>
      <c r="E36" s="234"/>
      <c r="F36" s="234"/>
      <c r="G36" s="234"/>
      <c r="H36" s="234"/>
      <c r="I36" s="233"/>
    </row>
    <row r="37" spans="1:27" ht="17.25" customHeight="1" x14ac:dyDescent="0.25">
      <c r="A37" s="247"/>
      <c r="B37" s="258">
        <v>0</v>
      </c>
      <c r="C37" s="234"/>
      <c r="D37" s="234"/>
      <c r="E37" s="234"/>
      <c r="F37" s="234"/>
      <c r="G37" s="234"/>
      <c r="H37" s="234"/>
      <c r="I37" s="233"/>
    </row>
    <row r="38" spans="1:27" ht="17.25" customHeight="1" x14ac:dyDescent="0.25">
      <c r="A38" s="248" t="s">
        <v>276</v>
      </c>
      <c r="B38" s="260"/>
      <c r="C38" s="234"/>
      <c r="D38" s="234"/>
      <c r="E38" s="234"/>
      <c r="F38" s="234"/>
      <c r="G38" s="234"/>
      <c r="H38" s="234"/>
      <c r="I38" s="233"/>
    </row>
    <row r="39" spans="1:27" ht="17.25" customHeight="1" thickBot="1" x14ac:dyDescent="0.3">
      <c r="A39" s="252" t="s">
        <v>275</v>
      </c>
      <c r="B39" s="261">
        <v>0</v>
      </c>
      <c r="C39" s="234"/>
      <c r="D39" s="234"/>
      <c r="E39" s="234"/>
      <c r="F39" s="234"/>
      <c r="G39" s="234"/>
      <c r="H39" s="234"/>
      <c r="I39" s="233"/>
    </row>
    <row r="40" spans="1:27" ht="17.25" customHeight="1" x14ac:dyDescent="0.25">
      <c r="A40" s="247" t="s">
        <v>520</v>
      </c>
      <c r="B40" s="258"/>
      <c r="C40" s="234"/>
      <c r="D40" s="234"/>
      <c r="E40" s="234"/>
      <c r="F40" s="234"/>
      <c r="G40" s="234"/>
      <c r="H40" s="234"/>
      <c r="I40" s="233"/>
    </row>
    <row r="41" spans="1:27" ht="17.25" customHeight="1" x14ac:dyDescent="0.25">
      <c r="A41" s="248" t="s">
        <v>274</v>
      </c>
      <c r="B41" s="260">
        <v>0</v>
      </c>
      <c r="C41" s="234"/>
      <c r="D41" s="234"/>
      <c r="E41" s="234"/>
      <c r="F41" s="234"/>
      <c r="G41" s="234"/>
      <c r="H41" s="234"/>
      <c r="I41" s="233"/>
    </row>
    <row r="42" spans="1:27" ht="17.25" customHeight="1" x14ac:dyDescent="0.25">
      <c r="A42" s="248" t="s">
        <v>273</v>
      </c>
      <c r="B42" s="260">
        <v>0</v>
      </c>
      <c r="C42" s="234"/>
      <c r="D42" s="234"/>
      <c r="E42" s="234"/>
      <c r="F42" s="234"/>
      <c r="G42" s="234"/>
      <c r="H42" s="234"/>
      <c r="I42" s="233"/>
    </row>
    <row r="43" spans="1:27" ht="17.25" customHeight="1" x14ac:dyDescent="0.25">
      <c r="A43" s="248" t="s">
        <v>272</v>
      </c>
      <c r="B43" s="260">
        <v>0</v>
      </c>
      <c r="C43" s="234"/>
      <c r="D43" s="234"/>
      <c r="E43" s="234"/>
      <c r="F43" s="234"/>
      <c r="G43" s="234"/>
      <c r="H43" s="234"/>
      <c r="I43" s="233"/>
    </row>
    <row r="44" spans="1:27" ht="17.25" customHeight="1" x14ac:dyDescent="0.25">
      <c r="A44" s="248" t="s">
        <v>271</v>
      </c>
      <c r="B44" s="307">
        <v>0.13500000000000001</v>
      </c>
      <c r="C44" s="234"/>
      <c r="D44" s="234"/>
      <c r="E44" s="234"/>
      <c r="F44" s="234"/>
      <c r="G44" s="234"/>
      <c r="H44" s="234"/>
      <c r="I44" s="233"/>
    </row>
    <row r="45" spans="1:27" ht="17.25" customHeight="1" x14ac:dyDescent="0.25">
      <c r="A45" s="248" t="s">
        <v>270</v>
      </c>
      <c r="B45" s="260">
        <v>1</v>
      </c>
      <c r="C45" s="234"/>
      <c r="D45" s="234"/>
      <c r="E45" s="234"/>
      <c r="F45" s="234"/>
      <c r="G45" s="234"/>
      <c r="H45" s="234"/>
      <c r="I45" s="233"/>
    </row>
    <row r="46" spans="1:27" ht="17.25" customHeight="1" thickBot="1" x14ac:dyDescent="0.3">
      <c r="A46" s="253" t="s">
        <v>521</v>
      </c>
      <c r="B46" s="309">
        <v>0.13500000000000001</v>
      </c>
      <c r="C46" s="234"/>
      <c r="D46" s="234"/>
      <c r="E46" s="234"/>
      <c r="F46" s="234"/>
      <c r="G46" s="234"/>
      <c r="H46" s="234"/>
      <c r="I46" s="233"/>
    </row>
    <row r="47" spans="1:27" s="270" customFormat="1" ht="15.75" x14ac:dyDescent="0.25">
      <c r="A47" s="267" t="s">
        <v>269</v>
      </c>
      <c r="B47" s="268">
        <v>2025</v>
      </c>
      <c r="C47" s="269">
        <v>2026</v>
      </c>
      <c r="D47" s="269">
        <v>2027</v>
      </c>
      <c r="E47" s="269">
        <v>2028</v>
      </c>
      <c r="F47" s="269">
        <v>2029</v>
      </c>
      <c r="G47" s="269">
        <v>2030</v>
      </c>
      <c r="H47" s="269">
        <v>2031</v>
      </c>
      <c r="I47" s="269">
        <v>2032</v>
      </c>
      <c r="J47" s="269">
        <v>2033</v>
      </c>
      <c r="K47" s="269">
        <v>2034</v>
      </c>
      <c r="L47" s="269">
        <v>2035</v>
      </c>
      <c r="M47" s="269">
        <v>2036</v>
      </c>
      <c r="N47" s="269">
        <v>2037</v>
      </c>
      <c r="O47" s="269">
        <v>2038</v>
      </c>
      <c r="P47" s="269">
        <v>2039</v>
      </c>
      <c r="Q47" s="269">
        <v>2040</v>
      </c>
      <c r="R47" s="269">
        <v>2041</v>
      </c>
      <c r="S47" s="269">
        <v>2042</v>
      </c>
      <c r="T47" s="269">
        <v>2043</v>
      </c>
      <c r="U47" s="269">
        <v>2044</v>
      </c>
      <c r="V47" s="269">
        <v>2045</v>
      </c>
      <c r="W47" s="269">
        <v>2046</v>
      </c>
      <c r="X47" s="269">
        <v>2047</v>
      </c>
      <c r="Y47" s="269">
        <v>2048</v>
      </c>
      <c r="Z47" s="269">
        <v>2049</v>
      </c>
      <c r="AA47" s="269">
        <v>2050</v>
      </c>
    </row>
    <row r="48" spans="1:27" s="270" customFormat="1" ht="15.75" outlineLevel="1" x14ac:dyDescent="0.25">
      <c r="A48" s="271" t="s">
        <v>268</v>
      </c>
      <c r="B48" s="272">
        <v>0.04</v>
      </c>
      <c r="C48" s="272">
        <v>0.04</v>
      </c>
      <c r="D48" s="272">
        <v>0.04</v>
      </c>
      <c r="E48" s="272">
        <v>0.04</v>
      </c>
      <c r="F48" s="272">
        <v>0.04</v>
      </c>
      <c r="G48" s="272">
        <v>0.04</v>
      </c>
      <c r="H48" s="272">
        <v>0.04</v>
      </c>
      <c r="I48" s="272">
        <v>0.04</v>
      </c>
      <c r="J48" s="272">
        <v>0.04</v>
      </c>
      <c r="K48" s="272">
        <v>0.04</v>
      </c>
      <c r="L48" s="272">
        <v>0.04</v>
      </c>
      <c r="M48" s="272">
        <v>0.04</v>
      </c>
      <c r="N48" s="272">
        <v>0.04</v>
      </c>
      <c r="O48" s="272">
        <v>0.04</v>
      </c>
      <c r="P48" s="272">
        <v>0.04</v>
      </c>
      <c r="Q48" s="272">
        <v>0.04</v>
      </c>
      <c r="R48" s="272">
        <v>0.04</v>
      </c>
      <c r="S48" s="272">
        <v>0.04</v>
      </c>
      <c r="T48" s="272">
        <v>0.04</v>
      </c>
      <c r="U48" s="272">
        <v>0.04</v>
      </c>
      <c r="V48" s="272">
        <v>0.04</v>
      </c>
      <c r="W48" s="272">
        <v>0.04</v>
      </c>
      <c r="X48" s="272">
        <v>0.04</v>
      </c>
      <c r="Y48" s="272">
        <v>0.04</v>
      </c>
      <c r="Z48" s="272">
        <v>0.04</v>
      </c>
      <c r="AA48" s="272">
        <v>0.04</v>
      </c>
    </row>
    <row r="49" spans="1:27" s="270" customFormat="1" ht="15.75" outlineLevel="1" x14ac:dyDescent="0.25">
      <c r="A49" s="271" t="s">
        <v>267</v>
      </c>
      <c r="B49" s="272">
        <v>0.04</v>
      </c>
      <c r="C49" s="272">
        <v>8.1600000000000117E-2</v>
      </c>
      <c r="D49" s="272">
        <v>0.12486400000000009</v>
      </c>
      <c r="E49" s="272">
        <v>0.16985856000000021</v>
      </c>
      <c r="F49" s="272">
        <v>0.21665290240000035</v>
      </c>
      <c r="G49" s="272">
        <v>0.26531901849600037</v>
      </c>
      <c r="H49" s="272">
        <v>0.31593177923584048</v>
      </c>
      <c r="I49" s="272">
        <v>0.3685690504052741</v>
      </c>
      <c r="J49" s="272">
        <v>0.42331181242148519</v>
      </c>
      <c r="K49" s="272">
        <v>0.48024428491834459</v>
      </c>
      <c r="L49" s="272">
        <v>0.53945405631507848</v>
      </c>
      <c r="M49" s="272">
        <v>0.60103221856768174</v>
      </c>
      <c r="N49" s="272">
        <v>0.66507350731038906</v>
      </c>
      <c r="O49" s="272">
        <v>0.73167644760280459</v>
      </c>
      <c r="P49" s="272">
        <v>0.80094350550691673</v>
      </c>
      <c r="Q49" s="272">
        <v>0.87298124572719349</v>
      </c>
      <c r="R49" s="272">
        <v>0.94790049555628131</v>
      </c>
      <c r="S49" s="272">
        <v>1.0258165153785326</v>
      </c>
      <c r="T49" s="272">
        <v>1.1068491759936738</v>
      </c>
      <c r="U49" s="272">
        <v>1.1911231430334208</v>
      </c>
      <c r="V49" s="272">
        <v>1.2787680687547578</v>
      </c>
      <c r="W49" s="272">
        <v>1.369918791504948</v>
      </c>
      <c r="X49" s="272">
        <v>1.4647155431651462</v>
      </c>
      <c r="Y49" s="272">
        <v>1.5633041648917523</v>
      </c>
      <c r="Z49" s="272">
        <v>1.6658363314874225</v>
      </c>
      <c r="AA49" s="272">
        <v>1.7724697847469195</v>
      </c>
    </row>
    <row r="50" spans="1:27" s="275" customFormat="1" ht="16.5" thickBot="1" x14ac:dyDescent="0.3">
      <c r="A50" s="273" t="s">
        <v>535</v>
      </c>
      <c r="B50" s="274">
        <v>0</v>
      </c>
      <c r="C50" s="274">
        <v>0</v>
      </c>
      <c r="D50" s="274">
        <v>0</v>
      </c>
      <c r="E50" s="274">
        <v>0</v>
      </c>
      <c r="F50" s="274">
        <v>0</v>
      </c>
      <c r="G50" s="274">
        <v>0</v>
      </c>
      <c r="H50" s="274">
        <v>0</v>
      </c>
      <c r="I50" s="274">
        <v>0</v>
      </c>
      <c r="J50" s="274">
        <v>0</v>
      </c>
      <c r="K50" s="274">
        <v>0</v>
      </c>
      <c r="L50" s="274">
        <v>0</v>
      </c>
      <c r="M50" s="274">
        <v>0</v>
      </c>
      <c r="N50" s="274">
        <v>0</v>
      </c>
      <c r="O50" s="274">
        <v>0</v>
      </c>
      <c r="P50" s="274">
        <v>0</v>
      </c>
      <c r="Q50" s="274">
        <v>0</v>
      </c>
      <c r="R50" s="274">
        <v>0</v>
      </c>
      <c r="S50" s="274">
        <v>0</v>
      </c>
      <c r="T50" s="274">
        <v>0</v>
      </c>
      <c r="U50" s="274">
        <v>0</v>
      </c>
      <c r="V50" s="274">
        <v>0</v>
      </c>
      <c r="W50" s="274">
        <v>0</v>
      </c>
      <c r="X50" s="274">
        <v>0</v>
      </c>
      <c r="Y50" s="274">
        <v>0</v>
      </c>
      <c r="Z50" s="274">
        <v>0</v>
      </c>
      <c r="AA50" s="274">
        <v>0</v>
      </c>
    </row>
    <row r="51" spans="1:27" s="270" customFormat="1" ht="15.75" x14ac:dyDescent="0.25">
      <c r="A51" s="276" t="s">
        <v>536</v>
      </c>
      <c r="B51" s="277">
        <v>0</v>
      </c>
      <c r="C51" s="277">
        <v>0</v>
      </c>
      <c r="D51" s="277">
        <v>0</v>
      </c>
      <c r="E51" s="277">
        <v>0</v>
      </c>
      <c r="F51" s="277">
        <v>0</v>
      </c>
      <c r="G51" s="277">
        <v>0</v>
      </c>
      <c r="H51" s="277">
        <v>0</v>
      </c>
      <c r="I51" s="277">
        <v>0</v>
      </c>
      <c r="J51" s="277">
        <v>0</v>
      </c>
      <c r="K51" s="277">
        <v>0</v>
      </c>
      <c r="L51" s="277">
        <v>0</v>
      </c>
      <c r="M51" s="277">
        <v>0</v>
      </c>
      <c r="N51" s="277">
        <v>0</v>
      </c>
      <c r="O51" s="277">
        <v>0</v>
      </c>
      <c r="P51" s="277">
        <v>0</v>
      </c>
      <c r="Q51" s="277">
        <v>0</v>
      </c>
      <c r="R51" s="277">
        <v>0</v>
      </c>
      <c r="S51" s="277">
        <v>0</v>
      </c>
      <c r="T51" s="277">
        <v>0</v>
      </c>
      <c r="U51" s="277">
        <v>0</v>
      </c>
      <c r="V51" s="277">
        <v>0</v>
      </c>
      <c r="W51" s="277">
        <v>0</v>
      </c>
      <c r="X51" s="277">
        <v>0</v>
      </c>
      <c r="Y51" s="277">
        <v>0</v>
      </c>
      <c r="Z51" s="277">
        <v>0</v>
      </c>
      <c r="AA51" s="277">
        <v>0</v>
      </c>
    </row>
    <row r="52" spans="1:27" s="270" customFormat="1" ht="15.75" x14ac:dyDescent="0.25">
      <c r="A52" s="278" t="s">
        <v>537</v>
      </c>
      <c r="B52" s="279">
        <v>0</v>
      </c>
      <c r="C52" s="279">
        <v>-390</v>
      </c>
      <c r="D52" s="279">
        <v>-390</v>
      </c>
      <c r="E52" s="279">
        <v>-390</v>
      </c>
      <c r="F52" s="279">
        <v>-390</v>
      </c>
      <c r="G52" s="279">
        <v>-390</v>
      </c>
      <c r="H52" s="279">
        <v>-390</v>
      </c>
      <c r="I52" s="279">
        <v>-390</v>
      </c>
      <c r="J52" s="279">
        <v>-390</v>
      </c>
      <c r="K52" s="279">
        <v>-390</v>
      </c>
      <c r="L52" s="279">
        <v>-390</v>
      </c>
      <c r="M52" s="279">
        <v>-390</v>
      </c>
      <c r="N52" s="279">
        <v>-390</v>
      </c>
      <c r="O52" s="279">
        <v>-390</v>
      </c>
      <c r="P52" s="279">
        <v>-390</v>
      </c>
      <c r="Q52" s="279">
        <v>-390</v>
      </c>
      <c r="R52" s="279">
        <v>-390</v>
      </c>
      <c r="S52" s="279">
        <v>-390</v>
      </c>
      <c r="T52" s="279">
        <v>-390</v>
      </c>
      <c r="U52" s="279">
        <v>-390</v>
      </c>
      <c r="V52" s="279">
        <v>-390</v>
      </c>
      <c r="W52" s="279">
        <v>-390</v>
      </c>
      <c r="X52" s="279">
        <v>-390</v>
      </c>
      <c r="Y52" s="279">
        <v>-390</v>
      </c>
      <c r="Z52" s="279">
        <v>-390</v>
      </c>
      <c r="AA52" s="279">
        <v>-390</v>
      </c>
    </row>
    <row r="53" spans="1:27" s="270" customFormat="1" ht="15.75" x14ac:dyDescent="0.25">
      <c r="A53" s="278" t="s">
        <v>538</v>
      </c>
      <c r="B53" s="280">
        <v>0</v>
      </c>
      <c r="C53" s="280">
        <v>0</v>
      </c>
      <c r="D53" s="280">
        <v>0</v>
      </c>
      <c r="E53" s="280">
        <v>0</v>
      </c>
      <c r="F53" s="280">
        <v>0</v>
      </c>
      <c r="G53" s="280">
        <v>0</v>
      </c>
      <c r="H53" s="280">
        <v>0</v>
      </c>
      <c r="I53" s="280">
        <v>0</v>
      </c>
      <c r="J53" s="280">
        <v>0</v>
      </c>
      <c r="K53" s="280">
        <v>0</v>
      </c>
      <c r="L53" s="280">
        <v>0</v>
      </c>
      <c r="M53" s="280">
        <v>0</v>
      </c>
      <c r="N53" s="280">
        <v>0</v>
      </c>
      <c r="O53" s="280">
        <v>0</v>
      </c>
      <c r="P53" s="280">
        <v>0</v>
      </c>
      <c r="Q53" s="280">
        <v>0</v>
      </c>
      <c r="R53" s="280">
        <v>0</v>
      </c>
      <c r="S53" s="280">
        <v>0</v>
      </c>
      <c r="T53" s="280">
        <v>0</v>
      </c>
      <c r="U53" s="280">
        <v>0</v>
      </c>
      <c r="V53" s="280">
        <v>0</v>
      </c>
      <c r="W53" s="280">
        <v>0</v>
      </c>
      <c r="X53" s="280">
        <v>0</v>
      </c>
      <c r="Y53" s="280">
        <v>0</v>
      </c>
      <c r="Z53" s="280">
        <v>0</v>
      </c>
      <c r="AA53" s="280">
        <v>0</v>
      </c>
    </row>
    <row r="54" spans="1:27" s="270" customFormat="1" ht="15.75" hidden="1" x14ac:dyDescent="0.25">
      <c r="A54" s="278" t="s">
        <v>539</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row>
    <row r="55" spans="1:27" s="270" customFormat="1" ht="15.75" hidden="1" x14ac:dyDescent="0.25"/>
    <row r="56" spans="1:27" s="270" customFormat="1" ht="15.75" hidden="1" x14ac:dyDescent="0.25"/>
    <row r="57" spans="1:27" s="270" customFormat="1" ht="15.75" hidden="1" x14ac:dyDescent="0.25"/>
    <row r="58" spans="1:27" s="270" customFormat="1" ht="15.75" hidden="1" x14ac:dyDescent="0.25"/>
    <row r="59" spans="1:27" s="270" customFormat="1" ht="15.75" hidden="1" x14ac:dyDescent="0.25"/>
    <row r="60" spans="1:27" s="270" customFormat="1" ht="15.75" hidden="1" x14ac:dyDescent="0.25"/>
    <row r="61" spans="1:27" s="270" customFormat="1" ht="15.75" x14ac:dyDescent="0.25"/>
    <row r="62" spans="1:27" s="270" customFormat="1" ht="16.5" thickBot="1" x14ac:dyDescent="0.3">
      <c r="A62" s="281"/>
      <c r="B62" s="282"/>
      <c r="C62" s="282"/>
      <c r="D62" s="282"/>
      <c r="E62" s="282"/>
      <c r="F62" s="282"/>
      <c r="G62" s="282"/>
      <c r="H62" s="282"/>
      <c r="I62" s="282"/>
      <c r="J62" s="282"/>
      <c r="K62" s="282"/>
      <c r="L62" s="283"/>
      <c r="M62" s="283"/>
      <c r="N62" s="283"/>
      <c r="O62" s="283"/>
      <c r="P62" s="283"/>
      <c r="Q62" s="283"/>
      <c r="R62" s="283"/>
      <c r="S62" s="283"/>
      <c r="T62" s="283"/>
      <c r="U62" s="283"/>
      <c r="V62" s="283"/>
    </row>
    <row r="63" spans="1:27" s="285" customFormat="1" ht="15.75" x14ac:dyDescent="0.25">
      <c r="A63" s="284" t="s">
        <v>540</v>
      </c>
      <c r="B63" s="268">
        <v>2025</v>
      </c>
      <c r="C63" s="268">
        <v>2026</v>
      </c>
      <c r="D63" s="268">
        <v>2027</v>
      </c>
      <c r="E63" s="268">
        <v>2028</v>
      </c>
      <c r="F63" s="268">
        <v>2029</v>
      </c>
      <c r="G63" s="268">
        <v>2030</v>
      </c>
      <c r="H63" s="268">
        <v>2031</v>
      </c>
      <c r="I63" s="268">
        <v>2032</v>
      </c>
      <c r="J63" s="268">
        <v>2033</v>
      </c>
      <c r="K63" s="268">
        <v>2034</v>
      </c>
      <c r="L63" s="268">
        <v>2035</v>
      </c>
      <c r="M63" s="268">
        <v>2036</v>
      </c>
      <c r="N63" s="268">
        <v>2037</v>
      </c>
      <c r="O63" s="268">
        <v>2038</v>
      </c>
      <c r="P63" s="268">
        <v>2039</v>
      </c>
      <c r="Q63" s="268">
        <v>2040</v>
      </c>
      <c r="R63" s="268">
        <v>2041</v>
      </c>
      <c r="S63" s="268">
        <v>2042</v>
      </c>
      <c r="T63" s="268">
        <v>2043</v>
      </c>
      <c r="U63" s="268">
        <v>2044</v>
      </c>
      <c r="V63" s="268">
        <v>2045</v>
      </c>
      <c r="W63" s="268">
        <v>2046</v>
      </c>
      <c r="X63" s="268">
        <v>2047</v>
      </c>
      <c r="Y63" s="268">
        <v>2048</v>
      </c>
      <c r="Z63" s="268">
        <v>2049</v>
      </c>
      <c r="AA63" s="268">
        <v>2050</v>
      </c>
    </row>
    <row r="64" spans="1:27" s="275" customFormat="1" ht="14.25" x14ac:dyDescent="0.25">
      <c r="A64" s="286" t="s">
        <v>266</v>
      </c>
      <c r="B64" s="287">
        <v>0</v>
      </c>
      <c r="C64" s="287">
        <v>0</v>
      </c>
      <c r="D64" s="287">
        <v>0</v>
      </c>
      <c r="E64" s="287">
        <v>0</v>
      </c>
      <c r="F64" s="287">
        <v>0</v>
      </c>
      <c r="G64" s="287">
        <v>0</v>
      </c>
      <c r="H64" s="287">
        <v>0</v>
      </c>
      <c r="I64" s="287">
        <v>0</v>
      </c>
      <c r="J64" s="287">
        <v>0</v>
      </c>
      <c r="K64" s="287">
        <v>0</v>
      </c>
      <c r="L64" s="287">
        <v>0</v>
      </c>
      <c r="M64" s="287">
        <v>0</v>
      </c>
      <c r="N64" s="287">
        <v>0</v>
      </c>
      <c r="O64" s="287">
        <v>0</v>
      </c>
      <c r="P64" s="287">
        <v>0</v>
      </c>
      <c r="Q64" s="287">
        <v>0</v>
      </c>
      <c r="R64" s="287">
        <v>0</v>
      </c>
      <c r="S64" s="287">
        <v>0</v>
      </c>
      <c r="T64" s="287">
        <v>0</v>
      </c>
      <c r="U64" s="287">
        <v>0</v>
      </c>
      <c r="V64" s="287">
        <v>0</v>
      </c>
      <c r="W64" s="287">
        <v>0</v>
      </c>
      <c r="X64" s="287">
        <v>0</v>
      </c>
      <c r="Y64" s="287">
        <v>0</v>
      </c>
      <c r="Z64" s="287">
        <v>0</v>
      </c>
      <c r="AA64" s="287">
        <v>0</v>
      </c>
    </row>
    <row r="65" spans="1:27" s="270" customFormat="1" ht="15.75" x14ac:dyDescent="0.25">
      <c r="A65" s="288" t="s">
        <v>265</v>
      </c>
      <c r="B65" s="289">
        <v>0</v>
      </c>
      <c r="C65" s="289">
        <v>294060.68133333331</v>
      </c>
      <c r="D65" s="289">
        <v>294692.09600000002</v>
      </c>
      <c r="E65" s="289">
        <v>295323.51066666667</v>
      </c>
      <c r="F65" s="289">
        <v>295954.92533333332</v>
      </c>
      <c r="G65" s="289">
        <v>296586.34000000003</v>
      </c>
      <c r="H65" s="289">
        <v>297217.75466666667</v>
      </c>
      <c r="I65" s="289">
        <v>297849.16933333332</v>
      </c>
      <c r="J65" s="289">
        <v>298480.58400000003</v>
      </c>
      <c r="K65" s="289">
        <v>299111.99866666668</v>
      </c>
      <c r="L65" s="289">
        <v>299743.41333333333</v>
      </c>
      <c r="M65" s="289">
        <v>300374.82799999998</v>
      </c>
      <c r="N65" s="289">
        <v>301006.24266666669</v>
      </c>
      <c r="O65" s="289">
        <v>301637.65733333334</v>
      </c>
      <c r="P65" s="289">
        <v>302269.07199999999</v>
      </c>
      <c r="Q65" s="289">
        <v>302900.48666666669</v>
      </c>
      <c r="R65" s="289">
        <v>303531.90133333334</v>
      </c>
      <c r="S65" s="289">
        <v>304163.31599999999</v>
      </c>
      <c r="T65" s="289">
        <v>304794.7306666667</v>
      </c>
      <c r="U65" s="289">
        <v>305426.14533333335</v>
      </c>
      <c r="V65" s="289">
        <v>306057.56</v>
      </c>
      <c r="W65" s="289">
        <v>306688.97466666665</v>
      </c>
      <c r="X65" s="289">
        <v>307320.38933333335</v>
      </c>
      <c r="Y65" s="289">
        <v>307951.804</v>
      </c>
      <c r="Z65" s="289">
        <v>308583.21866666665</v>
      </c>
      <c r="AA65" s="289">
        <v>309214.63333333336</v>
      </c>
    </row>
    <row r="66" spans="1:27" s="270" customFormat="1" ht="15.75" x14ac:dyDescent="0.25">
      <c r="A66" s="290" t="s">
        <v>264</v>
      </c>
      <c r="B66" s="289">
        <v>0</v>
      </c>
      <c r="C66" s="289">
        <v>325000</v>
      </c>
      <c r="D66" s="289">
        <v>325000</v>
      </c>
      <c r="E66" s="289">
        <v>325000</v>
      </c>
      <c r="F66" s="289">
        <v>325000</v>
      </c>
      <c r="G66" s="289">
        <v>325000</v>
      </c>
      <c r="H66" s="289">
        <v>325000</v>
      </c>
      <c r="I66" s="289">
        <v>325000</v>
      </c>
      <c r="J66" s="289">
        <v>325000</v>
      </c>
      <c r="K66" s="289">
        <v>325000</v>
      </c>
      <c r="L66" s="289">
        <v>325000</v>
      </c>
      <c r="M66" s="289">
        <v>325000</v>
      </c>
      <c r="N66" s="289">
        <v>325000</v>
      </c>
      <c r="O66" s="289">
        <v>325000</v>
      </c>
      <c r="P66" s="289">
        <v>325000</v>
      </c>
      <c r="Q66" s="289">
        <v>325000</v>
      </c>
      <c r="R66" s="289">
        <v>325000</v>
      </c>
      <c r="S66" s="289">
        <v>325000</v>
      </c>
      <c r="T66" s="289">
        <v>325000</v>
      </c>
      <c r="U66" s="289">
        <v>325000</v>
      </c>
      <c r="V66" s="289">
        <v>325000</v>
      </c>
      <c r="W66" s="289">
        <v>325000</v>
      </c>
      <c r="X66" s="289">
        <v>325000</v>
      </c>
      <c r="Y66" s="289">
        <v>325000</v>
      </c>
      <c r="Z66" s="289">
        <v>325000</v>
      </c>
      <c r="AA66" s="289">
        <v>325000</v>
      </c>
    </row>
    <row r="67" spans="1:27" s="270" customFormat="1" ht="15.75" x14ac:dyDescent="0.25">
      <c r="A67" s="290" t="s">
        <v>263</v>
      </c>
      <c r="B67" s="289">
        <v>0</v>
      </c>
      <c r="C67" s="289">
        <v>0</v>
      </c>
      <c r="D67" s="289">
        <v>0</v>
      </c>
      <c r="E67" s="289">
        <v>0</v>
      </c>
      <c r="F67" s="289">
        <v>0</v>
      </c>
      <c r="G67" s="289">
        <v>0</v>
      </c>
      <c r="H67" s="289">
        <v>0</v>
      </c>
      <c r="I67" s="289">
        <v>0</v>
      </c>
      <c r="J67" s="289">
        <v>0</v>
      </c>
      <c r="K67" s="289">
        <v>0</v>
      </c>
      <c r="L67" s="289">
        <v>0</v>
      </c>
      <c r="M67" s="289">
        <v>0</v>
      </c>
      <c r="N67" s="289">
        <v>0</v>
      </c>
      <c r="O67" s="289">
        <v>0</v>
      </c>
      <c r="P67" s="289">
        <v>0</v>
      </c>
      <c r="Q67" s="289">
        <v>0</v>
      </c>
      <c r="R67" s="289">
        <v>0</v>
      </c>
      <c r="S67" s="289">
        <v>0</v>
      </c>
      <c r="T67" s="289">
        <v>0</v>
      </c>
      <c r="U67" s="289">
        <v>0</v>
      </c>
      <c r="V67" s="289">
        <v>0</v>
      </c>
      <c r="W67" s="289">
        <v>0</v>
      </c>
      <c r="X67" s="289">
        <v>0</v>
      </c>
      <c r="Y67" s="289">
        <v>0</v>
      </c>
      <c r="Z67" s="289">
        <v>0</v>
      </c>
      <c r="AA67" s="289">
        <v>0</v>
      </c>
    </row>
    <row r="68" spans="1:27" s="270" customFormat="1" ht="15.75" x14ac:dyDescent="0.25">
      <c r="A68" s="290" t="s">
        <v>491</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row>
    <row r="69" spans="1:27" s="270" customFormat="1" ht="15.75" x14ac:dyDescent="0.25">
      <c r="A69" s="290" t="s">
        <v>491</v>
      </c>
      <c r="B69" s="289">
        <v>0</v>
      </c>
      <c r="C69" s="289">
        <v>0</v>
      </c>
      <c r="D69" s="289">
        <v>0</v>
      </c>
      <c r="E69" s="289">
        <v>0</v>
      </c>
      <c r="F69" s="289">
        <v>0</v>
      </c>
      <c r="G69" s="289">
        <v>0</v>
      </c>
      <c r="H69" s="289">
        <v>0</v>
      </c>
      <c r="I69" s="289">
        <v>0</v>
      </c>
      <c r="J69" s="289">
        <v>0</v>
      </c>
      <c r="K69" s="289">
        <v>0</v>
      </c>
      <c r="L69" s="289">
        <v>0</v>
      </c>
      <c r="M69" s="289">
        <v>0</v>
      </c>
      <c r="N69" s="289">
        <v>0</v>
      </c>
      <c r="O69" s="289">
        <v>0</v>
      </c>
      <c r="P69" s="289">
        <v>0</v>
      </c>
      <c r="Q69" s="289">
        <v>0</v>
      </c>
      <c r="R69" s="289">
        <v>0</v>
      </c>
      <c r="S69" s="289">
        <v>0</v>
      </c>
      <c r="T69" s="289">
        <v>0</v>
      </c>
      <c r="U69" s="289">
        <v>0</v>
      </c>
      <c r="V69" s="289">
        <v>0</v>
      </c>
      <c r="W69" s="289">
        <v>0</v>
      </c>
      <c r="X69" s="289">
        <v>0</v>
      </c>
      <c r="Y69" s="289">
        <v>0</v>
      </c>
      <c r="Z69" s="289">
        <v>0</v>
      </c>
      <c r="AA69" s="289">
        <v>0</v>
      </c>
    </row>
    <row r="70" spans="1:27" s="270" customFormat="1" ht="15.75" x14ac:dyDescent="0.25">
      <c r="A70" s="290" t="s">
        <v>491</v>
      </c>
      <c r="B70" s="289"/>
      <c r="C70" s="289">
        <v>0</v>
      </c>
      <c r="D70" s="289">
        <v>0</v>
      </c>
      <c r="E70" s="289">
        <v>0</v>
      </c>
      <c r="F70" s="289">
        <v>0</v>
      </c>
      <c r="G70" s="289">
        <v>0</v>
      </c>
      <c r="H70" s="289">
        <v>0</v>
      </c>
      <c r="I70" s="289">
        <v>0</v>
      </c>
      <c r="J70" s="289">
        <v>0</v>
      </c>
      <c r="K70" s="289">
        <v>0</v>
      </c>
      <c r="L70" s="289">
        <v>0</v>
      </c>
      <c r="M70" s="289">
        <v>0</v>
      </c>
      <c r="N70" s="289">
        <v>0</v>
      </c>
      <c r="O70" s="289">
        <v>0</v>
      </c>
      <c r="P70" s="289">
        <v>0</v>
      </c>
      <c r="Q70" s="289">
        <v>0</v>
      </c>
      <c r="R70" s="289">
        <v>0</v>
      </c>
      <c r="S70" s="289">
        <v>0</v>
      </c>
      <c r="T70" s="289">
        <v>0</v>
      </c>
      <c r="U70" s="289">
        <v>0</v>
      </c>
      <c r="V70" s="289">
        <v>0</v>
      </c>
      <c r="W70" s="289">
        <v>0</v>
      </c>
      <c r="X70" s="289">
        <v>0</v>
      </c>
      <c r="Y70" s="289">
        <v>0</v>
      </c>
      <c r="Z70" s="289">
        <v>0</v>
      </c>
      <c r="AA70" s="289">
        <v>0</v>
      </c>
    </row>
    <row r="71" spans="1:27" s="270" customFormat="1" ht="15.75" x14ac:dyDescent="0.25">
      <c r="A71" s="290" t="s">
        <v>262</v>
      </c>
      <c r="B71" s="289"/>
      <c r="C71" s="289">
        <v>-30939.318666666662</v>
      </c>
      <c r="D71" s="289">
        <v>-30307.903999999999</v>
      </c>
      <c r="E71" s="289">
        <v>-29676.489333333331</v>
      </c>
      <c r="F71" s="289">
        <v>-29045.07466666666</v>
      </c>
      <c r="G71" s="289">
        <v>-28413.66</v>
      </c>
      <c r="H71" s="289">
        <v>-27782.245333333329</v>
      </c>
      <c r="I71" s="289">
        <v>-27150.830666666661</v>
      </c>
      <c r="J71" s="289">
        <v>-26519.415999999997</v>
      </c>
      <c r="K71" s="289">
        <v>-25888.00133333333</v>
      </c>
      <c r="L71" s="289">
        <v>-25256.586666666662</v>
      </c>
      <c r="M71" s="289">
        <v>-24625.171999999999</v>
      </c>
      <c r="N71" s="289">
        <v>-23993.757333333331</v>
      </c>
      <c r="O71" s="289">
        <v>-23362.34266666666</v>
      </c>
      <c r="P71" s="289">
        <v>-22730.927999999996</v>
      </c>
      <c r="Q71" s="289">
        <v>-22099.513333333329</v>
      </c>
      <c r="R71" s="289">
        <v>-21468.098666666661</v>
      </c>
      <c r="S71" s="289">
        <v>-20836.683999999994</v>
      </c>
      <c r="T71" s="289">
        <v>-20205.269333333326</v>
      </c>
      <c r="U71" s="289">
        <v>-19573.854666666663</v>
      </c>
      <c r="V71" s="289">
        <v>-18942.439999999995</v>
      </c>
      <c r="W71" s="289">
        <v>-18311.025333333331</v>
      </c>
      <c r="X71" s="289">
        <v>-17679.610666666664</v>
      </c>
      <c r="Y71" s="289">
        <v>-17048.196</v>
      </c>
      <c r="Z71" s="289">
        <v>-16416.781333333332</v>
      </c>
      <c r="AA71" s="289">
        <v>-15785.366666666667</v>
      </c>
    </row>
    <row r="72" spans="1:27" s="275" customFormat="1" ht="14.25" x14ac:dyDescent="0.25">
      <c r="A72" s="291" t="s">
        <v>541</v>
      </c>
      <c r="B72" s="287">
        <v>0</v>
      </c>
      <c r="C72" s="287">
        <v>294060.68133333331</v>
      </c>
      <c r="D72" s="287">
        <v>294692.09600000002</v>
      </c>
      <c r="E72" s="287">
        <v>295323.51066666667</v>
      </c>
      <c r="F72" s="287">
        <v>295954.92533333332</v>
      </c>
      <c r="G72" s="287">
        <v>296586.34000000003</v>
      </c>
      <c r="H72" s="287">
        <v>297217.75466666667</v>
      </c>
      <c r="I72" s="287">
        <v>297849.16933333332</v>
      </c>
      <c r="J72" s="287">
        <v>298480.58400000003</v>
      </c>
      <c r="K72" s="287">
        <v>299111.99866666668</v>
      </c>
      <c r="L72" s="287">
        <v>299743.41333333333</v>
      </c>
      <c r="M72" s="287">
        <v>300374.82799999998</v>
      </c>
      <c r="N72" s="287">
        <v>301006.24266666669</v>
      </c>
      <c r="O72" s="287">
        <v>301637.65733333334</v>
      </c>
      <c r="P72" s="287">
        <v>302269.07199999999</v>
      </c>
      <c r="Q72" s="287">
        <v>302900.48666666669</v>
      </c>
      <c r="R72" s="287">
        <v>303531.90133333334</v>
      </c>
      <c r="S72" s="287">
        <v>304163.31599999999</v>
      </c>
      <c r="T72" s="287">
        <v>304794.7306666667</v>
      </c>
      <c r="U72" s="287">
        <v>305426.14533333335</v>
      </c>
      <c r="V72" s="287">
        <v>306057.56</v>
      </c>
      <c r="W72" s="287">
        <v>306688.97466666665</v>
      </c>
      <c r="X72" s="287">
        <v>307320.38933333335</v>
      </c>
      <c r="Y72" s="287">
        <v>307951.804</v>
      </c>
      <c r="Z72" s="287">
        <v>308583.21866666665</v>
      </c>
      <c r="AA72" s="287">
        <v>309214.63333333336</v>
      </c>
    </row>
    <row r="73" spans="1:27" s="270" customFormat="1" ht="15.75" x14ac:dyDescent="0.25">
      <c r="A73" s="290" t="s">
        <v>258</v>
      </c>
      <c r="B73" s="289">
        <v>0</v>
      </c>
      <c r="C73" s="289">
        <v>-57401.333333333328</v>
      </c>
      <c r="D73" s="289">
        <v>-57401.333333333328</v>
      </c>
      <c r="E73" s="289">
        <v>-57401.333333333328</v>
      </c>
      <c r="F73" s="289">
        <v>-57401.333333333328</v>
      </c>
      <c r="G73" s="289">
        <v>-57401.333333333328</v>
      </c>
      <c r="H73" s="289">
        <v>-57401.333333333328</v>
      </c>
      <c r="I73" s="289">
        <v>-57401.333333333328</v>
      </c>
      <c r="J73" s="289">
        <v>-57401.333333333328</v>
      </c>
      <c r="K73" s="289">
        <v>-57401.333333333328</v>
      </c>
      <c r="L73" s="289">
        <v>-57401.333333333328</v>
      </c>
      <c r="M73" s="289">
        <v>-57401.333333333328</v>
      </c>
      <c r="N73" s="289">
        <v>-57401.333333333328</v>
      </c>
      <c r="O73" s="289">
        <v>-57401.333333333328</v>
      </c>
      <c r="P73" s="289">
        <v>-57401.333333333328</v>
      </c>
      <c r="Q73" s="289">
        <v>-57401.333333333328</v>
      </c>
      <c r="R73" s="289">
        <v>-57401.333333333328</v>
      </c>
      <c r="S73" s="289">
        <v>-57401.333333333328</v>
      </c>
      <c r="T73" s="289">
        <v>-57401.333333333328</v>
      </c>
      <c r="U73" s="289">
        <v>-57401.333333333328</v>
      </c>
      <c r="V73" s="289">
        <v>-57401.333333333328</v>
      </c>
      <c r="W73" s="289">
        <v>-57401.333333333328</v>
      </c>
      <c r="X73" s="289">
        <v>-57401.333333333328</v>
      </c>
      <c r="Y73" s="289">
        <v>-57401.333333333328</v>
      </c>
      <c r="Z73" s="289">
        <v>-57401.333333333328</v>
      </c>
      <c r="AA73" s="289">
        <v>-57401.333333333328</v>
      </c>
    </row>
    <row r="74" spans="1:27" s="275" customFormat="1" ht="14.25" x14ac:dyDescent="0.25">
      <c r="A74" s="291" t="s">
        <v>542</v>
      </c>
      <c r="B74" s="287">
        <v>0</v>
      </c>
      <c r="C74" s="287">
        <v>236659.348</v>
      </c>
      <c r="D74" s="287">
        <v>237290.76266666671</v>
      </c>
      <c r="E74" s="287">
        <v>237922.17733333335</v>
      </c>
      <c r="F74" s="287">
        <v>238553.592</v>
      </c>
      <c r="G74" s="287">
        <v>239185.00666666671</v>
      </c>
      <c r="H74" s="287">
        <v>239816.42133333336</v>
      </c>
      <c r="I74" s="287">
        <v>240447.83600000001</v>
      </c>
      <c r="J74" s="287">
        <v>241079.25066666672</v>
      </c>
      <c r="K74" s="287">
        <v>241710.66533333337</v>
      </c>
      <c r="L74" s="287">
        <v>242342.08000000002</v>
      </c>
      <c r="M74" s="287">
        <v>242973.49466666667</v>
      </c>
      <c r="N74" s="287">
        <v>243604.90933333337</v>
      </c>
      <c r="O74" s="287">
        <v>244236.32400000002</v>
      </c>
      <c r="P74" s="287">
        <v>244867.73866666667</v>
      </c>
      <c r="Q74" s="287">
        <v>245499.15333333338</v>
      </c>
      <c r="R74" s="287">
        <v>246130.56800000003</v>
      </c>
      <c r="S74" s="287">
        <v>246761.98266666668</v>
      </c>
      <c r="T74" s="287">
        <v>247393.39733333339</v>
      </c>
      <c r="U74" s="287">
        <v>248024.81200000003</v>
      </c>
      <c r="V74" s="287">
        <v>248656.22666666668</v>
      </c>
      <c r="W74" s="287">
        <v>249287.64133333333</v>
      </c>
      <c r="X74" s="287">
        <v>249919.05600000004</v>
      </c>
      <c r="Y74" s="287">
        <v>250550.47066666669</v>
      </c>
      <c r="Z74" s="287">
        <v>251181.88533333334</v>
      </c>
      <c r="AA74" s="287">
        <v>251813.30000000005</v>
      </c>
    </row>
    <row r="75" spans="1:27" s="270" customFormat="1" ht="15.75" x14ac:dyDescent="0.25">
      <c r="A75" s="290" t="s">
        <v>257</v>
      </c>
      <c r="B75" s="289">
        <v>0</v>
      </c>
      <c r="C75" s="289">
        <v>0</v>
      </c>
      <c r="D75" s="289">
        <v>0</v>
      </c>
      <c r="E75" s="289">
        <v>0</v>
      </c>
      <c r="F75" s="289">
        <v>0</v>
      </c>
      <c r="G75" s="289">
        <v>0</v>
      </c>
      <c r="H75" s="289">
        <v>0</v>
      </c>
      <c r="I75" s="289">
        <v>0</v>
      </c>
      <c r="J75" s="289">
        <v>0</v>
      </c>
      <c r="K75" s="289">
        <v>0</v>
      </c>
      <c r="L75" s="289">
        <v>0</v>
      </c>
      <c r="M75" s="289">
        <v>0</v>
      </c>
      <c r="N75" s="289">
        <v>0</v>
      </c>
      <c r="O75" s="289">
        <v>0</v>
      </c>
      <c r="P75" s="289">
        <v>0</v>
      </c>
      <c r="Q75" s="289">
        <v>0</v>
      </c>
      <c r="R75" s="289">
        <v>0</v>
      </c>
      <c r="S75" s="289">
        <v>0</v>
      </c>
      <c r="T75" s="289">
        <v>0</v>
      </c>
      <c r="U75" s="289">
        <v>0</v>
      </c>
      <c r="V75" s="289">
        <v>0</v>
      </c>
      <c r="W75" s="289">
        <v>0</v>
      </c>
      <c r="X75" s="289">
        <v>0</v>
      </c>
      <c r="Y75" s="289">
        <v>0</v>
      </c>
      <c r="Z75" s="289">
        <v>0</v>
      </c>
      <c r="AA75" s="289">
        <v>0</v>
      </c>
    </row>
    <row r="76" spans="1:27" s="275" customFormat="1" ht="14.25" x14ac:dyDescent="0.25">
      <c r="A76" s="291" t="s">
        <v>261</v>
      </c>
      <c r="B76" s="287">
        <v>0</v>
      </c>
      <c r="C76" s="287">
        <v>236659.348</v>
      </c>
      <c r="D76" s="287">
        <v>237290.76266666671</v>
      </c>
      <c r="E76" s="287">
        <v>237922.17733333335</v>
      </c>
      <c r="F76" s="287">
        <v>238553.592</v>
      </c>
      <c r="G76" s="287">
        <v>239185.00666666671</v>
      </c>
      <c r="H76" s="287">
        <v>239816.42133333336</v>
      </c>
      <c r="I76" s="287">
        <v>240447.83600000001</v>
      </c>
      <c r="J76" s="287">
        <v>241079.25066666672</v>
      </c>
      <c r="K76" s="287">
        <v>241710.66533333337</v>
      </c>
      <c r="L76" s="287">
        <v>242342.08000000002</v>
      </c>
      <c r="M76" s="287">
        <v>242973.49466666667</v>
      </c>
      <c r="N76" s="287">
        <v>243604.90933333337</v>
      </c>
      <c r="O76" s="287">
        <v>244236.32400000002</v>
      </c>
      <c r="P76" s="287">
        <v>244867.73866666667</v>
      </c>
      <c r="Q76" s="287">
        <v>245499.15333333338</v>
      </c>
      <c r="R76" s="287">
        <v>246130.56800000003</v>
      </c>
      <c r="S76" s="287">
        <v>246761.98266666668</v>
      </c>
      <c r="T76" s="287">
        <v>247393.39733333339</v>
      </c>
      <c r="U76" s="287">
        <v>248024.81200000003</v>
      </c>
      <c r="V76" s="287">
        <v>248656.22666666668</v>
      </c>
      <c r="W76" s="287">
        <v>249287.64133333333</v>
      </c>
      <c r="X76" s="287">
        <v>249919.05600000004</v>
      </c>
      <c r="Y76" s="287">
        <v>250550.47066666669</v>
      </c>
      <c r="Z76" s="287">
        <v>251181.88533333334</v>
      </c>
      <c r="AA76" s="287">
        <v>251813.30000000005</v>
      </c>
    </row>
    <row r="77" spans="1:27" s="270" customFormat="1" ht="15.75" x14ac:dyDescent="0.25">
      <c r="A77" s="290" t="s">
        <v>256</v>
      </c>
      <c r="B77" s="289">
        <v>0</v>
      </c>
      <c r="C77" s="289">
        <v>-47331.869600000005</v>
      </c>
      <c r="D77" s="289">
        <v>-47458.152533333341</v>
      </c>
      <c r="E77" s="289">
        <v>-47584.435466666677</v>
      </c>
      <c r="F77" s="289">
        <v>-47710.718400000005</v>
      </c>
      <c r="G77" s="289">
        <v>-47837.001333333348</v>
      </c>
      <c r="H77" s="289">
        <v>-47963.284266666677</v>
      </c>
      <c r="I77" s="289">
        <v>-48089.567200000005</v>
      </c>
      <c r="J77" s="289">
        <v>-48215.850133333348</v>
      </c>
      <c r="K77" s="289">
        <v>-48342.133066666676</v>
      </c>
      <c r="L77" s="289">
        <v>-48468.416000000005</v>
      </c>
      <c r="M77" s="289">
        <v>-48594.698933333333</v>
      </c>
      <c r="N77" s="289">
        <v>-48720.981866666676</v>
      </c>
      <c r="O77" s="289">
        <v>-48847.264800000004</v>
      </c>
      <c r="P77" s="289">
        <v>-48973.54773333334</v>
      </c>
      <c r="Q77" s="289">
        <v>-49099.830666666676</v>
      </c>
      <c r="R77" s="289">
        <v>-49226.113600000012</v>
      </c>
      <c r="S77" s="289">
        <v>-49352.39653333334</v>
      </c>
      <c r="T77" s="289">
        <v>-49478.679466666683</v>
      </c>
      <c r="U77" s="289">
        <v>-49604.962400000011</v>
      </c>
      <c r="V77" s="289">
        <v>-49731.24533333334</v>
      </c>
      <c r="W77" s="289">
        <v>-49857.528266666668</v>
      </c>
      <c r="X77" s="289">
        <v>-49983.811200000011</v>
      </c>
      <c r="Y77" s="289">
        <v>-50110.094133333339</v>
      </c>
      <c r="Z77" s="289">
        <v>-50236.377066666668</v>
      </c>
      <c r="AA77" s="289">
        <v>-50362.660000000011</v>
      </c>
    </row>
    <row r="78" spans="1:27" s="270" customFormat="1" ht="16.5" thickBot="1" x14ac:dyDescent="0.3">
      <c r="A78" s="292" t="s">
        <v>260</v>
      </c>
      <c r="B78" s="293">
        <v>0</v>
      </c>
      <c r="C78" s="293">
        <v>189327.47839999999</v>
      </c>
      <c r="D78" s="293">
        <v>189832.61013333336</v>
      </c>
      <c r="E78" s="293">
        <v>190337.74186666668</v>
      </c>
      <c r="F78" s="293">
        <v>190842.87359999999</v>
      </c>
      <c r="G78" s="293">
        <v>191348.00533333336</v>
      </c>
      <c r="H78" s="293">
        <v>191853.13706666668</v>
      </c>
      <c r="I78" s="293">
        <v>192358.26880000002</v>
      </c>
      <c r="J78" s="293">
        <v>192863.40053333336</v>
      </c>
      <c r="K78" s="293">
        <v>193368.53226666671</v>
      </c>
      <c r="L78" s="293">
        <v>193873.66400000002</v>
      </c>
      <c r="M78" s="293">
        <v>194378.79573333333</v>
      </c>
      <c r="N78" s="293">
        <v>194883.9274666667</v>
      </c>
      <c r="O78" s="293">
        <v>195389.05920000002</v>
      </c>
      <c r="P78" s="293">
        <v>195894.19093333333</v>
      </c>
      <c r="Q78" s="293">
        <v>196399.3226666667</v>
      </c>
      <c r="R78" s="293">
        <v>196904.45440000002</v>
      </c>
      <c r="S78" s="293">
        <v>197409.58613333333</v>
      </c>
      <c r="T78" s="293">
        <v>197914.7178666667</v>
      </c>
      <c r="U78" s="293">
        <v>198419.84960000002</v>
      </c>
      <c r="V78" s="293">
        <v>198924.98133333336</v>
      </c>
      <c r="W78" s="293">
        <v>199430.11306666667</v>
      </c>
      <c r="X78" s="293">
        <v>199935.24480000004</v>
      </c>
      <c r="Y78" s="293">
        <v>200440.37653333336</v>
      </c>
      <c r="Z78" s="293">
        <v>200945.50826666667</v>
      </c>
      <c r="AA78" s="293">
        <v>201450.64000000004</v>
      </c>
    </row>
    <row r="79" spans="1:27" s="296" customFormat="1" ht="16.5" thickBot="1" x14ac:dyDescent="0.3">
      <c r="A79" s="294"/>
      <c r="B79" s="295">
        <v>0</v>
      </c>
      <c r="C79" s="295">
        <v>1</v>
      </c>
      <c r="D79" s="295">
        <v>2</v>
      </c>
      <c r="E79" s="295">
        <v>3</v>
      </c>
      <c r="F79" s="295">
        <v>4</v>
      </c>
      <c r="G79" s="295">
        <v>5</v>
      </c>
      <c r="H79" s="295">
        <v>6</v>
      </c>
      <c r="I79" s="295">
        <v>7</v>
      </c>
      <c r="J79" s="295">
        <v>8</v>
      </c>
      <c r="K79" s="295">
        <v>9</v>
      </c>
      <c r="L79" s="295">
        <v>10</v>
      </c>
      <c r="M79" s="295">
        <v>11</v>
      </c>
      <c r="N79" s="295">
        <v>12</v>
      </c>
      <c r="O79" s="295">
        <v>13</v>
      </c>
      <c r="P79" s="295">
        <v>14</v>
      </c>
      <c r="Q79" s="295">
        <v>15</v>
      </c>
      <c r="R79" s="295">
        <v>16</v>
      </c>
      <c r="S79" s="295">
        <v>17</v>
      </c>
      <c r="T79" s="295">
        <v>18</v>
      </c>
      <c r="U79" s="295">
        <v>19</v>
      </c>
      <c r="V79" s="295">
        <v>20</v>
      </c>
      <c r="W79" s="295">
        <v>21</v>
      </c>
      <c r="X79" s="295">
        <v>22</v>
      </c>
      <c r="Y79" s="295">
        <v>23</v>
      </c>
      <c r="Z79" s="295">
        <v>24</v>
      </c>
      <c r="AA79" s="295">
        <v>25</v>
      </c>
    </row>
    <row r="80" spans="1:27" s="270" customFormat="1" ht="15.75" x14ac:dyDescent="0.25">
      <c r="A80" s="284" t="s">
        <v>259</v>
      </c>
      <c r="B80" s="268">
        <v>2025</v>
      </c>
      <c r="C80" s="268">
        <v>2026</v>
      </c>
      <c r="D80" s="268">
        <v>2027</v>
      </c>
      <c r="E80" s="268">
        <v>2028</v>
      </c>
      <c r="F80" s="268">
        <v>2029</v>
      </c>
      <c r="G80" s="268">
        <v>2030</v>
      </c>
      <c r="H80" s="268">
        <v>2031</v>
      </c>
      <c r="I80" s="268">
        <v>2032</v>
      </c>
      <c r="J80" s="268">
        <v>2033</v>
      </c>
      <c r="K80" s="268">
        <v>2034</v>
      </c>
      <c r="L80" s="268">
        <v>2035</v>
      </c>
      <c r="M80" s="268">
        <v>2036</v>
      </c>
      <c r="N80" s="268">
        <v>2037</v>
      </c>
      <c r="O80" s="268">
        <v>2038</v>
      </c>
      <c r="P80" s="268">
        <v>2039</v>
      </c>
      <c r="Q80" s="268">
        <v>2040</v>
      </c>
      <c r="R80" s="268">
        <v>2041</v>
      </c>
      <c r="S80" s="268">
        <v>2042</v>
      </c>
      <c r="T80" s="268">
        <v>2043</v>
      </c>
      <c r="U80" s="268">
        <v>2044</v>
      </c>
      <c r="V80" s="268">
        <v>2045</v>
      </c>
      <c r="W80" s="268">
        <v>2046</v>
      </c>
      <c r="X80" s="268">
        <v>2047</v>
      </c>
      <c r="Y80" s="268">
        <v>2048</v>
      </c>
      <c r="Z80" s="268">
        <v>2049</v>
      </c>
      <c r="AA80" s="268">
        <v>2050</v>
      </c>
    </row>
    <row r="81" spans="1:27" s="275" customFormat="1" ht="14.25" x14ac:dyDescent="0.25">
      <c r="A81" s="286" t="s">
        <v>542</v>
      </c>
      <c r="B81" s="287">
        <v>0</v>
      </c>
      <c r="C81" s="287">
        <v>236659.348</v>
      </c>
      <c r="D81" s="287">
        <v>237290.76266666671</v>
      </c>
      <c r="E81" s="287">
        <v>237922.17733333335</v>
      </c>
      <c r="F81" s="287">
        <v>238553.592</v>
      </c>
      <c r="G81" s="287">
        <v>239185.00666666671</v>
      </c>
      <c r="H81" s="287">
        <v>239816.42133333336</v>
      </c>
      <c r="I81" s="287">
        <v>240447.83600000001</v>
      </c>
      <c r="J81" s="287">
        <v>241079.25066666672</v>
      </c>
      <c r="K81" s="287">
        <v>241710.66533333337</v>
      </c>
      <c r="L81" s="287">
        <v>242342.08000000002</v>
      </c>
      <c r="M81" s="287">
        <v>242973.49466666667</v>
      </c>
      <c r="N81" s="287">
        <v>243604.90933333337</v>
      </c>
      <c r="O81" s="287">
        <v>244236.32400000002</v>
      </c>
      <c r="P81" s="287">
        <v>244867.73866666667</v>
      </c>
      <c r="Q81" s="287">
        <v>245499.15333333338</v>
      </c>
      <c r="R81" s="287">
        <v>246130.56800000003</v>
      </c>
      <c r="S81" s="287">
        <v>246761.98266666668</v>
      </c>
      <c r="T81" s="287">
        <v>247393.39733333339</v>
      </c>
      <c r="U81" s="287">
        <v>248024.81200000003</v>
      </c>
      <c r="V81" s="287">
        <v>248656.22666666668</v>
      </c>
      <c r="W81" s="287">
        <v>249287.64133333333</v>
      </c>
      <c r="X81" s="287">
        <v>249919.05600000004</v>
      </c>
      <c r="Y81" s="287">
        <v>250550.47066666669</v>
      </c>
      <c r="Z81" s="287">
        <v>251181.88533333334</v>
      </c>
      <c r="AA81" s="287">
        <v>251813.30000000005</v>
      </c>
    </row>
    <row r="82" spans="1:27" s="270" customFormat="1" ht="15.75" x14ac:dyDescent="0.25">
      <c r="A82" s="290" t="s">
        <v>258</v>
      </c>
      <c r="B82" s="289">
        <v>0</v>
      </c>
      <c r="C82" s="289">
        <v>57401.333333333328</v>
      </c>
      <c r="D82" s="289">
        <v>57401.333333333328</v>
      </c>
      <c r="E82" s="289">
        <v>57401.333333333328</v>
      </c>
      <c r="F82" s="289">
        <v>57401.333333333328</v>
      </c>
      <c r="G82" s="289">
        <v>57401.333333333328</v>
      </c>
      <c r="H82" s="289">
        <v>57401.333333333328</v>
      </c>
      <c r="I82" s="289">
        <v>57401.333333333328</v>
      </c>
      <c r="J82" s="289">
        <v>57401.333333333328</v>
      </c>
      <c r="K82" s="289">
        <v>57401.333333333328</v>
      </c>
      <c r="L82" s="289">
        <v>57401.333333333328</v>
      </c>
      <c r="M82" s="289">
        <v>57401.333333333328</v>
      </c>
      <c r="N82" s="289">
        <v>57401.333333333328</v>
      </c>
      <c r="O82" s="289">
        <v>57401.333333333328</v>
      </c>
      <c r="P82" s="289">
        <v>57401.333333333328</v>
      </c>
      <c r="Q82" s="289">
        <v>57401.333333333328</v>
      </c>
      <c r="R82" s="289">
        <v>57401.333333333328</v>
      </c>
      <c r="S82" s="289">
        <v>57401.333333333328</v>
      </c>
      <c r="T82" s="289">
        <v>57401.333333333328</v>
      </c>
      <c r="U82" s="289">
        <v>57401.333333333328</v>
      </c>
      <c r="V82" s="289">
        <v>57401.333333333328</v>
      </c>
      <c r="W82" s="289">
        <v>57401.333333333328</v>
      </c>
      <c r="X82" s="289">
        <v>57401.333333333328</v>
      </c>
      <c r="Y82" s="289">
        <v>57401.333333333328</v>
      </c>
      <c r="Z82" s="289">
        <v>57401.333333333328</v>
      </c>
      <c r="AA82" s="289">
        <v>57401.333333333328</v>
      </c>
    </row>
    <row r="83" spans="1:27" s="270" customFormat="1" ht="15.75" x14ac:dyDescent="0.25">
      <c r="A83" s="290" t="s">
        <v>257</v>
      </c>
      <c r="B83" s="289">
        <v>0</v>
      </c>
      <c r="C83" s="289">
        <v>0</v>
      </c>
      <c r="D83" s="289">
        <v>0</v>
      </c>
      <c r="E83" s="289">
        <v>0</v>
      </c>
      <c r="F83" s="289">
        <v>0</v>
      </c>
      <c r="G83" s="289">
        <v>0</v>
      </c>
      <c r="H83" s="289">
        <v>0</v>
      </c>
      <c r="I83" s="289">
        <v>0</v>
      </c>
      <c r="J83" s="289">
        <v>0</v>
      </c>
      <c r="K83" s="289">
        <v>0</v>
      </c>
      <c r="L83" s="289">
        <v>0</v>
      </c>
      <c r="M83" s="289">
        <v>0</v>
      </c>
      <c r="N83" s="289">
        <v>0</v>
      </c>
      <c r="O83" s="289">
        <v>0</v>
      </c>
      <c r="P83" s="289">
        <v>0</v>
      </c>
      <c r="Q83" s="289">
        <v>0</v>
      </c>
      <c r="R83" s="289">
        <v>0</v>
      </c>
      <c r="S83" s="289">
        <v>0</v>
      </c>
      <c r="T83" s="289">
        <v>0</v>
      </c>
      <c r="U83" s="289">
        <v>0</v>
      </c>
      <c r="V83" s="289">
        <v>0</v>
      </c>
      <c r="W83" s="289">
        <v>0</v>
      </c>
      <c r="X83" s="289">
        <v>0</v>
      </c>
      <c r="Y83" s="289">
        <v>0</v>
      </c>
      <c r="Z83" s="289">
        <v>0</v>
      </c>
      <c r="AA83" s="289">
        <v>0</v>
      </c>
    </row>
    <row r="84" spans="1:27" s="270" customFormat="1" ht="15.75" x14ac:dyDescent="0.25">
      <c r="A84" s="290" t="s">
        <v>256</v>
      </c>
      <c r="B84" s="289">
        <v>0</v>
      </c>
      <c r="C84" s="289">
        <v>-47331.869600000005</v>
      </c>
      <c r="D84" s="289">
        <v>-47458.152533333341</v>
      </c>
      <c r="E84" s="289">
        <v>-47584.435466666677</v>
      </c>
      <c r="F84" s="289">
        <v>-47710.718400000012</v>
      </c>
      <c r="G84" s="289">
        <v>-47837.001333333348</v>
      </c>
      <c r="H84" s="289">
        <v>-47963.284266666655</v>
      </c>
      <c r="I84" s="289">
        <v>-48089.56719999999</v>
      </c>
      <c r="J84" s="289">
        <v>-48215.850133333355</v>
      </c>
      <c r="K84" s="289">
        <v>-48342.133066666662</v>
      </c>
      <c r="L84" s="289">
        <v>-48468.416000000027</v>
      </c>
      <c r="M84" s="289">
        <v>-48594.698933333391</v>
      </c>
      <c r="N84" s="289">
        <v>-48720.981866666698</v>
      </c>
      <c r="O84" s="289">
        <v>-48847.264800000004</v>
      </c>
      <c r="P84" s="289">
        <v>-48973.547733333311</v>
      </c>
      <c r="Q84" s="289">
        <v>-49099.830666666618</v>
      </c>
      <c r="R84" s="289">
        <v>-49226.113600000041</v>
      </c>
      <c r="S84" s="289">
        <v>-49352.396533333347</v>
      </c>
      <c r="T84" s="289">
        <v>-49478.679466666654</v>
      </c>
      <c r="U84" s="289">
        <v>-49604.96239999996</v>
      </c>
      <c r="V84" s="289">
        <v>-49731.245333333383</v>
      </c>
      <c r="W84" s="289">
        <v>-49857.52826666669</v>
      </c>
      <c r="X84" s="289">
        <v>-49983.811199999996</v>
      </c>
      <c r="Y84" s="289">
        <v>-50110.094133333303</v>
      </c>
      <c r="Z84" s="289">
        <v>-50236.377066666726</v>
      </c>
      <c r="AA84" s="289">
        <v>-50362.659999999916</v>
      </c>
    </row>
    <row r="85" spans="1:27" s="270" customFormat="1" ht="15.75" x14ac:dyDescent="0.25">
      <c r="A85" s="290" t="s">
        <v>255</v>
      </c>
      <c r="B85" s="297">
        <v>-287006.66666666669</v>
      </c>
      <c r="C85" s="297">
        <v>65000.000000000029</v>
      </c>
      <c r="D85" s="297">
        <v>65000</v>
      </c>
      <c r="E85" s="297">
        <v>65000</v>
      </c>
      <c r="F85" s="297">
        <v>65000</v>
      </c>
      <c r="G85" s="297">
        <v>27006.666666666657</v>
      </c>
      <c r="H85" s="297">
        <v>0</v>
      </c>
      <c r="I85" s="297">
        <v>0</v>
      </c>
      <c r="J85" s="297">
        <v>0</v>
      </c>
      <c r="K85" s="297">
        <v>0</v>
      </c>
      <c r="L85" s="297">
        <v>0</v>
      </c>
      <c r="M85" s="297">
        <v>0</v>
      </c>
      <c r="N85" s="297">
        <v>0</v>
      </c>
      <c r="O85" s="297">
        <v>0</v>
      </c>
      <c r="P85" s="297">
        <v>0</v>
      </c>
      <c r="Q85" s="297">
        <v>0</v>
      </c>
      <c r="R85" s="297">
        <v>0</v>
      </c>
      <c r="S85" s="297">
        <v>0</v>
      </c>
      <c r="T85" s="297">
        <v>0</v>
      </c>
      <c r="U85" s="297">
        <v>0</v>
      </c>
      <c r="V85" s="297">
        <v>0</v>
      </c>
      <c r="W85" s="297">
        <v>0</v>
      </c>
      <c r="X85" s="297">
        <v>0</v>
      </c>
      <c r="Y85" s="297">
        <v>0</v>
      </c>
      <c r="Z85" s="297">
        <v>0</v>
      </c>
      <c r="AA85" s="297">
        <v>0</v>
      </c>
    </row>
    <row r="86" spans="1:27" s="270" customFormat="1" ht="15.75" x14ac:dyDescent="0.25">
      <c r="A86" s="290" t="s">
        <v>254</v>
      </c>
      <c r="B86" s="289">
        <v>0</v>
      </c>
      <c r="C86" s="289">
        <v>0</v>
      </c>
      <c r="D86" s="289">
        <v>0</v>
      </c>
      <c r="E86" s="289">
        <v>0</v>
      </c>
      <c r="F86" s="289">
        <v>0</v>
      </c>
      <c r="G86" s="289">
        <v>0</v>
      </c>
      <c r="H86" s="289">
        <v>0</v>
      </c>
      <c r="I86" s="289">
        <v>0</v>
      </c>
      <c r="J86" s="289">
        <v>0</v>
      </c>
      <c r="K86" s="289">
        <v>0</v>
      </c>
      <c r="L86" s="289">
        <v>0</v>
      </c>
      <c r="M86" s="289">
        <v>0</v>
      </c>
      <c r="N86" s="289">
        <v>0</v>
      </c>
      <c r="O86" s="289">
        <v>0</v>
      </c>
      <c r="P86" s="289">
        <v>0</v>
      </c>
      <c r="Q86" s="289">
        <v>0</v>
      </c>
      <c r="R86" s="289">
        <v>0</v>
      </c>
      <c r="S86" s="289">
        <v>0</v>
      </c>
      <c r="T86" s="289">
        <v>0</v>
      </c>
      <c r="U86" s="289">
        <v>0</v>
      </c>
      <c r="V86" s="289">
        <v>0</v>
      </c>
      <c r="W86" s="289">
        <v>0</v>
      </c>
      <c r="X86" s="289">
        <v>0</v>
      </c>
      <c r="Y86" s="289">
        <v>0</v>
      </c>
      <c r="Z86" s="289">
        <v>0</v>
      </c>
      <c r="AA86" s="289">
        <v>0</v>
      </c>
    </row>
    <row r="87" spans="1:27" s="270" customFormat="1" ht="15.75" x14ac:dyDescent="0.25">
      <c r="A87" s="290" t="s">
        <v>253</v>
      </c>
      <c r="B87" s="289">
        <v>-1435033.3333333333</v>
      </c>
      <c r="C87" s="289">
        <v>0</v>
      </c>
      <c r="D87" s="289">
        <v>0</v>
      </c>
      <c r="E87" s="289">
        <v>0</v>
      </c>
      <c r="F87" s="289">
        <v>0</v>
      </c>
      <c r="G87" s="289">
        <v>0</v>
      </c>
      <c r="H87" s="289">
        <v>0</v>
      </c>
      <c r="I87" s="289">
        <v>0</v>
      </c>
      <c r="J87" s="289">
        <v>0</v>
      </c>
      <c r="K87" s="289">
        <v>0</v>
      </c>
      <c r="L87" s="289">
        <v>0</v>
      </c>
      <c r="M87" s="289">
        <v>0</v>
      </c>
      <c r="N87" s="289">
        <v>0</v>
      </c>
      <c r="O87" s="289">
        <v>0</v>
      </c>
      <c r="P87" s="289">
        <v>0</v>
      </c>
      <c r="Q87" s="289">
        <v>0</v>
      </c>
      <c r="R87" s="289">
        <v>0</v>
      </c>
      <c r="S87" s="289">
        <v>0</v>
      </c>
      <c r="T87" s="289">
        <v>0</v>
      </c>
      <c r="U87" s="289">
        <v>0</v>
      </c>
      <c r="V87" s="289">
        <v>0</v>
      </c>
      <c r="W87" s="289">
        <v>0</v>
      </c>
      <c r="X87" s="289">
        <v>0</v>
      </c>
      <c r="Y87" s="289">
        <v>0</v>
      </c>
      <c r="Z87" s="289">
        <v>0</v>
      </c>
      <c r="AA87" s="289">
        <v>0</v>
      </c>
    </row>
    <row r="88" spans="1:27" s="270" customFormat="1" ht="15.75" x14ac:dyDescent="0.25">
      <c r="A88" s="290" t="s">
        <v>252</v>
      </c>
      <c r="B88" s="289">
        <v>0</v>
      </c>
      <c r="C88" s="289">
        <v>0</v>
      </c>
      <c r="D88" s="289">
        <v>0</v>
      </c>
      <c r="E88" s="289">
        <v>0</v>
      </c>
      <c r="F88" s="289">
        <v>0</v>
      </c>
      <c r="G88" s="289">
        <v>0</v>
      </c>
      <c r="H88" s="289">
        <v>0</v>
      </c>
      <c r="I88" s="289">
        <v>0</v>
      </c>
      <c r="J88" s="289">
        <v>0</v>
      </c>
      <c r="K88" s="289">
        <v>0</v>
      </c>
      <c r="L88" s="289">
        <v>0</v>
      </c>
      <c r="M88" s="289">
        <v>0</v>
      </c>
      <c r="N88" s="289">
        <v>0</v>
      </c>
      <c r="O88" s="289">
        <v>0</v>
      </c>
      <c r="P88" s="289">
        <v>0</v>
      </c>
      <c r="Q88" s="289">
        <v>0</v>
      </c>
      <c r="R88" s="289">
        <v>0</v>
      </c>
      <c r="S88" s="289">
        <v>0</v>
      </c>
      <c r="T88" s="289">
        <v>0</v>
      </c>
      <c r="U88" s="289">
        <v>0</v>
      </c>
      <c r="V88" s="289">
        <v>0</v>
      </c>
      <c r="W88" s="289">
        <v>0</v>
      </c>
      <c r="X88" s="289">
        <v>0</v>
      </c>
      <c r="Y88" s="289">
        <v>0</v>
      </c>
      <c r="Z88" s="289">
        <v>0</v>
      </c>
      <c r="AA88" s="289">
        <v>0</v>
      </c>
    </row>
    <row r="89" spans="1:27" s="275" customFormat="1" ht="14.25" x14ac:dyDescent="0.25">
      <c r="A89" s="298" t="s">
        <v>251</v>
      </c>
      <c r="B89" s="287">
        <v>-1722040</v>
      </c>
      <c r="C89" s="287">
        <v>311728.81173333334</v>
      </c>
      <c r="D89" s="287">
        <v>312233.94346666668</v>
      </c>
      <c r="E89" s="287">
        <v>312739.07519999996</v>
      </c>
      <c r="F89" s="287">
        <v>313244.20693333331</v>
      </c>
      <c r="G89" s="287">
        <v>275756.00533333333</v>
      </c>
      <c r="H89" s="287">
        <v>249254.47040000002</v>
      </c>
      <c r="I89" s="287">
        <v>249759.60213333333</v>
      </c>
      <c r="J89" s="287">
        <v>250264.73386666668</v>
      </c>
      <c r="K89" s="287">
        <v>250769.86560000002</v>
      </c>
      <c r="L89" s="287">
        <v>251274.9973333333</v>
      </c>
      <c r="M89" s="287">
        <v>251780.12906666659</v>
      </c>
      <c r="N89" s="287">
        <v>252285.26079999999</v>
      </c>
      <c r="O89" s="287">
        <v>252790.39253333333</v>
      </c>
      <c r="P89" s="287">
        <v>253295.52426666667</v>
      </c>
      <c r="Q89" s="287">
        <v>253800.65600000008</v>
      </c>
      <c r="R89" s="287">
        <v>254305.7877333333</v>
      </c>
      <c r="S89" s="287">
        <v>254810.91946666664</v>
      </c>
      <c r="T89" s="287">
        <v>255316.05120000005</v>
      </c>
      <c r="U89" s="287">
        <v>255821.18293333339</v>
      </c>
      <c r="V89" s="287">
        <v>256326.31466666661</v>
      </c>
      <c r="W89" s="287">
        <v>256831.44639999996</v>
      </c>
      <c r="X89" s="287">
        <v>257336.57813333336</v>
      </c>
      <c r="Y89" s="287">
        <v>257841.7098666667</v>
      </c>
      <c r="Z89" s="287">
        <v>258346.84159999993</v>
      </c>
      <c r="AA89" s="287">
        <v>258851.97333333344</v>
      </c>
    </row>
    <row r="90" spans="1:27" s="275" customFormat="1" ht="14.25" x14ac:dyDescent="0.25">
      <c r="A90" s="298" t="s">
        <v>543</v>
      </c>
      <c r="B90" s="287">
        <v>-1722040</v>
      </c>
      <c r="C90" s="287">
        <v>-1410311.1882666666</v>
      </c>
      <c r="D90" s="287">
        <v>-1098077.2448</v>
      </c>
      <c r="E90" s="287">
        <v>-785338.16960000002</v>
      </c>
      <c r="F90" s="287">
        <v>-472093.96266666672</v>
      </c>
      <c r="G90" s="287">
        <v>-196337.95733333338</v>
      </c>
      <c r="H90" s="287">
        <v>52916.513066666637</v>
      </c>
      <c r="I90" s="287">
        <v>302676.1152</v>
      </c>
      <c r="J90" s="287">
        <v>552940.84906666668</v>
      </c>
      <c r="K90" s="287">
        <v>803710.7146666667</v>
      </c>
      <c r="L90" s="287">
        <v>1054985.7120000001</v>
      </c>
      <c r="M90" s="287">
        <v>1306765.8410666666</v>
      </c>
      <c r="N90" s="287">
        <v>1559051.1018666667</v>
      </c>
      <c r="O90" s="287">
        <v>1811841.4944</v>
      </c>
      <c r="P90" s="287">
        <v>2065137.0186666667</v>
      </c>
      <c r="Q90" s="287">
        <v>2318937.6746666669</v>
      </c>
      <c r="R90" s="287">
        <v>2573243.4624000001</v>
      </c>
      <c r="S90" s="287">
        <v>2828054.3818666665</v>
      </c>
      <c r="T90" s="287">
        <v>3083370.4330666666</v>
      </c>
      <c r="U90" s="287">
        <v>3339191.6159999999</v>
      </c>
      <c r="V90" s="287">
        <v>3595517.9306666665</v>
      </c>
      <c r="W90" s="287">
        <v>3852349.3770666663</v>
      </c>
      <c r="X90" s="287">
        <v>4109685.9551999997</v>
      </c>
      <c r="Y90" s="287">
        <v>4367527.6650666669</v>
      </c>
      <c r="Z90" s="287">
        <v>4625874.5066666668</v>
      </c>
      <c r="AA90" s="287">
        <v>4884726.4800000004</v>
      </c>
    </row>
    <row r="91" spans="1:27" s="270" customFormat="1" ht="15.75" x14ac:dyDescent="0.25">
      <c r="A91" s="299" t="s">
        <v>250</v>
      </c>
      <c r="B91" s="300">
        <v>1</v>
      </c>
      <c r="C91" s="300">
        <v>0.88105726872246692</v>
      </c>
      <c r="D91" s="300">
        <v>0.77626191076869333</v>
      </c>
      <c r="E91" s="300">
        <v>0.68393119891514842</v>
      </c>
      <c r="F91" s="300">
        <v>0.60258255411026285</v>
      </c>
      <c r="G91" s="300">
        <v>0.53090973930419638</v>
      </c>
      <c r="H91" s="300">
        <v>0.4677618848495122</v>
      </c>
      <c r="I91" s="300">
        <v>0.41212500867798435</v>
      </c>
      <c r="J91" s="300">
        <v>0.3631057345180479</v>
      </c>
      <c r="K91" s="300">
        <v>0.31991694671193649</v>
      </c>
      <c r="L91" s="300">
        <v>0.28186515128804979</v>
      </c>
      <c r="M91" s="300">
        <v>0.24833934034189409</v>
      </c>
      <c r="N91" s="300">
        <v>0.21880118091796832</v>
      </c>
      <c r="O91" s="300">
        <v>0.19277637085283555</v>
      </c>
      <c r="P91" s="300">
        <v>0.16984702277782865</v>
      </c>
      <c r="Q91" s="300">
        <v>0.14964495398927638</v>
      </c>
      <c r="R91" s="300">
        <v>0.13184577443989109</v>
      </c>
      <c r="S91" s="300">
        <v>0.11616367792060887</v>
      </c>
      <c r="T91" s="300">
        <v>0.102346852793488</v>
      </c>
      <c r="U91" s="300">
        <v>9.0173438584570942E-2</v>
      </c>
      <c r="V91" s="300">
        <v>7.9447963510635183E-2</v>
      </c>
      <c r="W91" s="300">
        <v>6.999820573624245E-2</v>
      </c>
      <c r="X91" s="300">
        <v>6.1672427961447097E-2</v>
      </c>
      <c r="Y91" s="300">
        <v>5.4336940935195678E-2</v>
      </c>
      <c r="Z91" s="300">
        <v>4.7873956771097514E-2</v>
      </c>
      <c r="AA91" s="300">
        <v>4.2179697595680632E-2</v>
      </c>
    </row>
    <row r="92" spans="1:27" s="275" customFormat="1" ht="14.25" x14ac:dyDescent="0.25">
      <c r="A92" s="301" t="s">
        <v>544</v>
      </c>
      <c r="B92" s="302">
        <v>-1722040</v>
      </c>
      <c r="C92" s="302">
        <v>274650.93544787075</v>
      </c>
      <c r="D92" s="302">
        <v>242375.31756227885</v>
      </c>
      <c r="E92" s="302">
        <v>213892.01064915073</v>
      </c>
      <c r="F92" s="302">
        <v>188755.49427413169</v>
      </c>
      <c r="G92" s="302">
        <v>146401.5489030866</v>
      </c>
      <c r="H92" s="302">
        <v>116591.74088147096</v>
      </c>
      <c r="I92" s="302">
        <v>102932.17819660992</v>
      </c>
      <c r="J92" s="302">
        <v>90872.560014619783</v>
      </c>
      <c r="K92" s="302">
        <v>80225.529730114678</v>
      </c>
      <c r="L92" s="302">
        <v>70825.665138264303</v>
      </c>
      <c r="M92" s="302">
        <v>62526.911163612931</v>
      </c>
      <c r="N92" s="302">
        <v>55200.312991237617</v>
      </c>
      <c r="O92" s="302">
        <v>48732.014459039739</v>
      </c>
      <c r="P92" s="302">
        <v>43021.490679642586</v>
      </c>
      <c r="Q92" s="302">
        <v>37979.987489568171</v>
      </c>
      <c r="R92" s="302">
        <v>33529.143528247885</v>
      </c>
      <c r="S92" s="302">
        <v>29599.773579580069</v>
      </c>
      <c r="T92" s="302">
        <v>26130.79430798105</v>
      </c>
      <c r="U92" s="302">
        <v>23068.275727871227</v>
      </c>
      <c r="V92" s="302">
        <v>20364.603694452922</v>
      </c>
      <c r="W92" s="302">
        <v>17977.740424643922</v>
      </c>
      <c r="X92" s="302">
        <v>15870.571576773304</v>
      </c>
      <c r="Y92" s="302">
        <v>14010.329759654929</v>
      </c>
      <c r="Z92" s="302">
        <v>12368.085526707973</v>
      </c>
      <c r="AA92" s="302">
        <v>10918.297957245191</v>
      </c>
    </row>
    <row r="93" spans="1:27" s="275" customFormat="1" ht="14.25" x14ac:dyDescent="0.25">
      <c r="A93" s="301" t="s">
        <v>545</v>
      </c>
      <c r="B93" s="302">
        <v>-1722040</v>
      </c>
      <c r="C93" s="302">
        <v>-1447389.0645521292</v>
      </c>
      <c r="D93" s="302">
        <v>-1205013.7469898504</v>
      </c>
      <c r="E93" s="302">
        <v>-991121.73634069972</v>
      </c>
      <c r="F93" s="302">
        <v>-802366.242066568</v>
      </c>
      <c r="G93" s="302">
        <v>-655964.69316348142</v>
      </c>
      <c r="H93" s="302">
        <v>-539372.95228201046</v>
      </c>
      <c r="I93" s="302">
        <v>-436440.77408540051</v>
      </c>
      <c r="J93" s="302">
        <v>-345568.21407078073</v>
      </c>
      <c r="K93" s="302">
        <v>-265342.68434066605</v>
      </c>
      <c r="L93" s="302">
        <v>-194517.01920240175</v>
      </c>
      <c r="M93" s="302">
        <v>-131990.10803878881</v>
      </c>
      <c r="N93" s="302">
        <v>-76789.79504755119</v>
      </c>
      <c r="O93" s="302">
        <v>-28057.78058851145</v>
      </c>
      <c r="P93" s="302">
        <v>14963.710091131135</v>
      </c>
      <c r="Q93" s="302">
        <v>52943.697580699307</v>
      </c>
      <c r="R93" s="302">
        <v>86472.841108947192</v>
      </c>
      <c r="S93" s="302">
        <v>116072.61468852726</v>
      </c>
      <c r="T93" s="302">
        <v>142203.40899650831</v>
      </c>
      <c r="U93" s="302">
        <v>165271.68472437953</v>
      </c>
      <c r="V93" s="302">
        <v>185636.28841883247</v>
      </c>
      <c r="W93" s="302">
        <v>203614.02884347638</v>
      </c>
      <c r="X93" s="302">
        <v>219484.60042024968</v>
      </c>
      <c r="Y93" s="302">
        <v>233494.93017990462</v>
      </c>
      <c r="Z93" s="302">
        <v>245863.01570661258</v>
      </c>
      <c r="AA93" s="302">
        <v>256781.31366385779</v>
      </c>
    </row>
    <row r="94" spans="1:27" s="275" customFormat="1" ht="14.25" x14ac:dyDescent="0.25">
      <c r="A94" s="301" t="s">
        <v>546</v>
      </c>
      <c r="B94" s="303">
        <v>0</v>
      </c>
      <c r="C94" s="303">
        <v>0</v>
      </c>
      <c r="D94" s="303">
        <v>0</v>
      </c>
      <c r="E94" s="303">
        <v>0</v>
      </c>
      <c r="F94" s="303">
        <v>0</v>
      </c>
      <c r="G94" s="303">
        <v>0</v>
      </c>
      <c r="H94" s="303">
        <v>9.0248499491656364E-3</v>
      </c>
      <c r="I94" s="303">
        <v>4.419112975922368E-2</v>
      </c>
      <c r="J94" s="303">
        <v>7.0026213615905997E-2</v>
      </c>
      <c r="K94" s="303">
        <v>8.9349212743529582E-2</v>
      </c>
      <c r="L94" s="303">
        <v>0.10404539035549454</v>
      </c>
      <c r="M94" s="303">
        <v>0.11539039603017232</v>
      </c>
      <c r="N94" s="303">
        <v>0.12426342982120486</v>
      </c>
      <c r="O94" s="303">
        <v>0.13128246143494104</v>
      </c>
      <c r="P94" s="303">
        <v>0.13689013447479015</v>
      </c>
      <c r="Q94" s="303">
        <v>0.14140910963923048</v>
      </c>
      <c r="R94" s="303">
        <v>0.14507837123018508</v>
      </c>
      <c r="S94" s="303">
        <v>0.14807750246826323</v>
      </c>
      <c r="T94" s="303">
        <v>0.1505432208970201</v>
      </c>
      <c r="U94" s="303">
        <v>0.15258084164491637</v>
      </c>
      <c r="V94" s="303">
        <v>0.15427235603707423</v>
      </c>
      <c r="W94" s="303">
        <v>0.15568221228786472</v>
      </c>
      <c r="X94" s="303">
        <v>0.1568615105471467</v>
      </c>
      <c r="Y94" s="303">
        <v>0.15785108707874507</v>
      </c>
      <c r="Z94" s="303">
        <v>0.15868380912793634</v>
      </c>
      <c r="AA94" s="303">
        <v>0.15938630154625222</v>
      </c>
    </row>
    <row r="95" spans="1:27" s="275" customFormat="1" ht="14.25" x14ac:dyDescent="0.25">
      <c r="A95" s="301" t="s">
        <v>547</v>
      </c>
      <c r="B95" s="304">
        <v>0</v>
      </c>
      <c r="C95" s="304">
        <v>0</v>
      </c>
      <c r="D95" s="304">
        <v>0</v>
      </c>
      <c r="E95" s="304">
        <v>0</v>
      </c>
      <c r="F95" s="304">
        <v>0</v>
      </c>
      <c r="G95" s="304">
        <v>0</v>
      </c>
      <c r="H95" s="304">
        <v>5.7877008465214406</v>
      </c>
      <c r="I95" s="304">
        <v>0</v>
      </c>
      <c r="J95" s="304">
        <v>0</v>
      </c>
      <c r="K95" s="304">
        <v>0</v>
      </c>
      <c r="L95" s="304">
        <v>0</v>
      </c>
      <c r="M95" s="304">
        <v>0</v>
      </c>
      <c r="N95" s="304">
        <v>0</v>
      </c>
      <c r="O95" s="304">
        <v>0</v>
      </c>
      <c r="P95" s="304">
        <v>0</v>
      </c>
      <c r="Q95" s="304">
        <v>0</v>
      </c>
      <c r="R95" s="304">
        <v>0</v>
      </c>
      <c r="S95" s="304">
        <v>0</v>
      </c>
      <c r="T95" s="304">
        <v>0</v>
      </c>
      <c r="U95" s="304">
        <v>0</v>
      </c>
      <c r="V95" s="304">
        <v>0</v>
      </c>
      <c r="W95" s="304">
        <v>0</v>
      </c>
      <c r="X95" s="304">
        <v>0</v>
      </c>
      <c r="Y95" s="304">
        <v>0</v>
      </c>
      <c r="Z95" s="304">
        <v>0</v>
      </c>
      <c r="AA95" s="304">
        <v>0</v>
      </c>
    </row>
    <row r="96" spans="1:27" s="275" customFormat="1" thickBot="1" x14ac:dyDescent="0.3">
      <c r="A96" s="305" t="s">
        <v>548</v>
      </c>
      <c r="B96" s="306">
        <v>0</v>
      </c>
      <c r="C96" s="306">
        <v>0</v>
      </c>
      <c r="D96" s="306">
        <v>0</v>
      </c>
      <c r="E96" s="306">
        <v>0</v>
      </c>
      <c r="F96" s="306">
        <v>0</v>
      </c>
      <c r="G96" s="306">
        <v>0</v>
      </c>
      <c r="H96" s="306">
        <v>0</v>
      </c>
      <c r="I96" s="306">
        <v>0</v>
      </c>
      <c r="J96" s="306">
        <v>0</v>
      </c>
      <c r="K96" s="306">
        <v>0</v>
      </c>
      <c r="L96" s="306">
        <v>0</v>
      </c>
      <c r="M96" s="306">
        <v>0</v>
      </c>
      <c r="N96" s="306">
        <v>0</v>
      </c>
      <c r="O96" s="306">
        <v>0</v>
      </c>
      <c r="P96" s="306">
        <v>13.652180576387796</v>
      </c>
      <c r="Q96" s="306">
        <v>0</v>
      </c>
      <c r="R96" s="306">
        <v>0</v>
      </c>
      <c r="S96" s="306">
        <v>0</v>
      </c>
      <c r="T96" s="306">
        <v>0</v>
      </c>
      <c r="U96" s="306">
        <v>0</v>
      </c>
      <c r="V96" s="306">
        <v>0</v>
      </c>
      <c r="W96" s="306">
        <v>0</v>
      </c>
      <c r="X96" s="306">
        <v>0</v>
      </c>
      <c r="Y96" s="306">
        <v>0</v>
      </c>
      <c r="Z96" s="306">
        <v>0</v>
      </c>
      <c r="AA96" s="306">
        <v>0</v>
      </c>
    </row>
  </sheetData>
  <mergeCells count="19">
    <mergeCell ref="A13:H13"/>
    <mergeCell ref="G25:H25"/>
    <mergeCell ref="G26:H26"/>
    <mergeCell ref="A15:H15"/>
    <mergeCell ref="A16:H16"/>
    <mergeCell ref="A18:H18"/>
    <mergeCell ref="A22:H22"/>
    <mergeCell ref="D26:E26"/>
    <mergeCell ref="A5:H5"/>
    <mergeCell ref="A7:H7"/>
    <mergeCell ref="A9:H9"/>
    <mergeCell ref="A10:H10"/>
    <mergeCell ref="A12:H12"/>
    <mergeCell ref="G29:H29"/>
    <mergeCell ref="G27:H27"/>
    <mergeCell ref="G28:H28"/>
    <mergeCell ref="D27:E27"/>
    <mergeCell ref="D28:E28"/>
    <mergeCell ref="D29:E29"/>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3" sqref="A13:L13"/>
    </sheetView>
  </sheetViews>
  <sheetFormatPr defaultRowHeight="15.75" x14ac:dyDescent="0.25"/>
  <cols>
    <col min="1" max="1" width="9.140625" style="64"/>
    <col min="2" max="2" width="37.7109375" style="64" customWidth="1"/>
    <col min="3" max="3" width="15.85546875" style="162" customWidth="1"/>
    <col min="4" max="4" width="16.140625" style="162"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382" t="s">
        <v>9</v>
      </c>
      <c r="B7" s="382"/>
      <c r="C7" s="382"/>
      <c r="D7" s="382"/>
      <c r="E7" s="382"/>
      <c r="F7" s="382"/>
      <c r="G7" s="382"/>
      <c r="H7" s="382"/>
      <c r="I7" s="382"/>
      <c r="J7" s="382"/>
      <c r="K7" s="382"/>
      <c r="L7" s="382"/>
    </row>
    <row r="8" spans="1:44" x14ac:dyDescent="0.25">
      <c r="A8" s="382"/>
      <c r="B8" s="382"/>
      <c r="C8" s="382"/>
      <c r="D8" s="382"/>
      <c r="E8" s="382"/>
      <c r="F8" s="382"/>
      <c r="G8" s="382"/>
      <c r="H8" s="382"/>
      <c r="I8" s="382"/>
      <c r="J8" s="382"/>
      <c r="K8" s="382"/>
      <c r="L8" s="38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3" t="str">
        <f>'1. паспорт местоположение'!A12:C12</f>
        <v>N_TP2000.AS.0006</v>
      </c>
      <c r="B12" s="323"/>
      <c r="C12" s="323"/>
      <c r="D12" s="323"/>
      <c r="E12" s="323"/>
      <c r="F12" s="323"/>
      <c r="G12" s="323"/>
      <c r="H12" s="323"/>
      <c r="I12" s="323"/>
      <c r="J12" s="323"/>
      <c r="K12" s="323"/>
      <c r="L12" s="323"/>
    </row>
    <row r="13" spans="1:44" x14ac:dyDescent="0.25">
      <c r="A13" s="316" t="s">
        <v>7</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ht="72.7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79"/>
    </row>
    <row r="18" spans="1:12" x14ac:dyDescent="0.25">
      <c r="K18" s="78"/>
    </row>
    <row r="19" spans="1:12" ht="15.75" customHeight="1" x14ac:dyDescent="0.25">
      <c r="A19" s="381" t="s">
        <v>419</v>
      </c>
      <c r="B19" s="381"/>
      <c r="C19" s="381"/>
      <c r="D19" s="381"/>
      <c r="E19" s="381"/>
      <c r="F19" s="381"/>
      <c r="G19" s="381"/>
      <c r="H19" s="381"/>
      <c r="I19" s="381"/>
      <c r="J19" s="381"/>
      <c r="K19" s="381"/>
      <c r="L19" s="381"/>
    </row>
    <row r="20" spans="1:12" x14ac:dyDescent="0.25">
      <c r="A20" s="65"/>
      <c r="B20" s="65"/>
      <c r="C20" s="163"/>
      <c r="D20" s="163"/>
      <c r="E20" s="77"/>
      <c r="F20" s="77"/>
      <c r="G20" s="77"/>
      <c r="H20" s="77"/>
      <c r="I20" s="77"/>
      <c r="J20" s="77"/>
      <c r="K20" s="77"/>
      <c r="L20" s="77"/>
    </row>
    <row r="21" spans="1:12" ht="28.5" customHeight="1" x14ac:dyDescent="0.25">
      <c r="A21" s="371" t="s">
        <v>220</v>
      </c>
      <c r="B21" s="371" t="s">
        <v>219</v>
      </c>
      <c r="C21" s="377" t="s">
        <v>352</v>
      </c>
      <c r="D21" s="377"/>
      <c r="E21" s="377"/>
      <c r="F21" s="377"/>
      <c r="G21" s="377"/>
      <c r="H21" s="377"/>
      <c r="I21" s="372" t="s">
        <v>218</v>
      </c>
      <c r="J21" s="374" t="s">
        <v>354</v>
      </c>
      <c r="K21" s="371" t="s">
        <v>217</v>
      </c>
      <c r="L21" s="373" t="s">
        <v>353</v>
      </c>
    </row>
    <row r="22" spans="1:12" ht="58.5" customHeight="1" x14ac:dyDescent="0.25">
      <c r="A22" s="371"/>
      <c r="B22" s="371"/>
      <c r="C22" s="378" t="s">
        <v>2</v>
      </c>
      <c r="D22" s="378"/>
      <c r="E22" s="125"/>
      <c r="F22" s="126"/>
      <c r="G22" s="379" t="s">
        <v>1</v>
      </c>
      <c r="H22" s="380"/>
      <c r="I22" s="372"/>
      <c r="J22" s="375"/>
      <c r="K22" s="371"/>
      <c r="L22" s="373"/>
    </row>
    <row r="23" spans="1:12" ht="47.25" x14ac:dyDescent="0.25">
      <c r="A23" s="371"/>
      <c r="B23" s="371"/>
      <c r="C23" s="164" t="s">
        <v>216</v>
      </c>
      <c r="D23" s="164" t="s">
        <v>215</v>
      </c>
      <c r="E23" s="76" t="s">
        <v>216</v>
      </c>
      <c r="F23" s="76" t="s">
        <v>215</v>
      </c>
      <c r="G23" s="76" t="s">
        <v>216</v>
      </c>
      <c r="H23" s="76" t="s">
        <v>215</v>
      </c>
      <c r="I23" s="372"/>
      <c r="J23" s="376"/>
      <c r="K23" s="371"/>
      <c r="L23" s="373"/>
    </row>
    <row r="24" spans="1:12" x14ac:dyDescent="0.25">
      <c r="A24" s="174">
        <v>1</v>
      </c>
      <c r="B24" s="68">
        <v>2</v>
      </c>
      <c r="C24" s="164">
        <v>3</v>
      </c>
      <c r="D24" s="164">
        <v>4</v>
      </c>
      <c r="E24" s="76">
        <v>5</v>
      </c>
      <c r="F24" s="76">
        <v>6</v>
      </c>
      <c r="G24" s="76">
        <v>7</v>
      </c>
      <c r="H24" s="76">
        <v>8</v>
      </c>
      <c r="I24" s="76">
        <v>9</v>
      </c>
      <c r="J24" s="76">
        <v>10</v>
      </c>
      <c r="K24" s="76">
        <v>11</v>
      </c>
      <c r="L24" s="76">
        <v>12</v>
      </c>
    </row>
    <row r="25" spans="1:12" x14ac:dyDescent="0.25">
      <c r="A25" s="73">
        <v>1</v>
      </c>
      <c r="B25" s="74" t="s">
        <v>214</v>
      </c>
      <c r="C25" s="165"/>
      <c r="D25" s="166"/>
      <c r="E25" s="156"/>
      <c r="F25" s="156"/>
      <c r="G25" s="156"/>
      <c r="H25" s="156"/>
      <c r="I25" s="156"/>
      <c r="J25" s="156"/>
      <c r="K25" s="70"/>
      <c r="L25" s="81"/>
    </row>
    <row r="26" spans="1:12" ht="21.75" customHeight="1" x14ac:dyDescent="0.25">
      <c r="A26" s="73" t="s">
        <v>213</v>
      </c>
      <c r="B26" s="75" t="s">
        <v>359</v>
      </c>
      <c r="C26" s="71" t="s">
        <v>522</v>
      </c>
      <c r="D26" s="71" t="s">
        <v>522</v>
      </c>
      <c r="E26" s="71" t="s">
        <v>453</v>
      </c>
      <c r="F26" s="156"/>
      <c r="G26" s="71" t="s">
        <v>453</v>
      </c>
      <c r="H26" s="156"/>
      <c r="I26" s="156"/>
      <c r="J26" s="156"/>
      <c r="K26" s="70"/>
      <c r="L26" s="70"/>
    </row>
    <row r="27" spans="1:12" s="66" customFormat="1" ht="39" customHeight="1" x14ac:dyDescent="0.25">
      <c r="A27" s="73" t="s">
        <v>212</v>
      </c>
      <c r="B27" s="75" t="s">
        <v>361</v>
      </c>
      <c r="C27" s="71" t="s">
        <v>522</v>
      </c>
      <c r="D27" s="71" t="s">
        <v>522</v>
      </c>
      <c r="E27" s="71" t="s">
        <v>453</v>
      </c>
      <c r="F27" s="156"/>
      <c r="G27" s="71" t="s">
        <v>453</v>
      </c>
      <c r="H27" s="156"/>
      <c r="I27" s="156"/>
      <c r="J27" s="156"/>
      <c r="K27" s="70"/>
      <c r="L27" s="70"/>
    </row>
    <row r="28" spans="1:12" s="66" customFormat="1" ht="70.5" customHeight="1" x14ac:dyDescent="0.25">
      <c r="A28" s="73" t="s">
        <v>360</v>
      </c>
      <c r="B28" s="75" t="s">
        <v>365</v>
      </c>
      <c r="C28" s="71" t="s">
        <v>522</v>
      </c>
      <c r="D28" s="71" t="s">
        <v>522</v>
      </c>
      <c r="E28" s="71" t="s">
        <v>453</v>
      </c>
      <c r="F28" s="156"/>
      <c r="G28" s="71" t="s">
        <v>453</v>
      </c>
      <c r="H28" s="156"/>
      <c r="I28" s="156"/>
      <c r="J28" s="156"/>
      <c r="K28" s="70"/>
      <c r="L28" s="70"/>
    </row>
    <row r="29" spans="1:12" s="66" customFormat="1" ht="54" customHeight="1" x14ac:dyDescent="0.25">
      <c r="A29" s="73" t="s">
        <v>211</v>
      </c>
      <c r="B29" s="75" t="s">
        <v>364</v>
      </c>
      <c r="C29" s="71" t="s">
        <v>522</v>
      </c>
      <c r="D29" s="71" t="s">
        <v>522</v>
      </c>
      <c r="E29" s="71" t="s">
        <v>453</v>
      </c>
      <c r="F29" s="156"/>
      <c r="G29" s="71" t="s">
        <v>453</v>
      </c>
      <c r="H29" s="156"/>
      <c r="I29" s="156"/>
      <c r="J29" s="156"/>
      <c r="K29" s="70"/>
      <c r="L29" s="70"/>
    </row>
    <row r="30" spans="1:12" s="66" customFormat="1" ht="42" customHeight="1" x14ac:dyDescent="0.25">
      <c r="A30" s="73" t="s">
        <v>210</v>
      </c>
      <c r="B30" s="75" t="s">
        <v>366</v>
      </c>
      <c r="C30" s="71" t="s">
        <v>522</v>
      </c>
      <c r="D30" s="71" t="s">
        <v>522</v>
      </c>
      <c r="E30" s="71" t="s">
        <v>453</v>
      </c>
      <c r="F30" s="156"/>
      <c r="G30" s="71" t="s">
        <v>453</v>
      </c>
      <c r="H30" s="156"/>
      <c r="I30" s="156"/>
      <c r="J30" s="156"/>
      <c r="K30" s="70"/>
      <c r="L30" s="70"/>
    </row>
    <row r="31" spans="1:12" s="66" customFormat="1" ht="37.5" customHeight="1" x14ac:dyDescent="0.25">
      <c r="A31" s="73" t="s">
        <v>209</v>
      </c>
      <c r="B31" s="178" t="s">
        <v>362</v>
      </c>
      <c r="C31" s="71" t="s">
        <v>522</v>
      </c>
      <c r="D31" s="71" t="s">
        <v>522</v>
      </c>
      <c r="E31" s="236">
        <v>44572</v>
      </c>
      <c r="F31" s="236">
        <v>44607</v>
      </c>
      <c r="G31" s="71" t="s">
        <v>453</v>
      </c>
      <c r="H31" s="170"/>
      <c r="I31" s="158"/>
      <c r="J31" s="158"/>
      <c r="K31" s="70"/>
      <c r="L31" s="70"/>
    </row>
    <row r="32" spans="1:12" s="66" customFormat="1" ht="31.5" customHeight="1" x14ac:dyDescent="0.25">
      <c r="A32" s="73" t="s">
        <v>207</v>
      </c>
      <c r="B32" s="178" t="s">
        <v>367</v>
      </c>
      <c r="C32" s="71" t="s">
        <v>522</v>
      </c>
      <c r="D32" s="71" t="s">
        <v>522</v>
      </c>
      <c r="E32" s="237">
        <v>44608</v>
      </c>
      <c r="F32" s="237">
        <v>44630</v>
      </c>
      <c r="G32" s="71" t="s">
        <v>453</v>
      </c>
      <c r="H32" s="254"/>
      <c r="I32" s="158"/>
      <c r="J32" s="158"/>
      <c r="K32" s="70"/>
      <c r="L32" s="70"/>
    </row>
    <row r="33" spans="1:12" s="66" customFormat="1" ht="37.5" customHeight="1" x14ac:dyDescent="0.25">
      <c r="A33" s="73" t="s">
        <v>378</v>
      </c>
      <c r="B33" s="178" t="s">
        <v>296</v>
      </c>
      <c r="C33" s="71" t="s">
        <v>522</v>
      </c>
      <c r="D33" s="71" t="s">
        <v>522</v>
      </c>
      <c r="E33" s="71" t="s">
        <v>453</v>
      </c>
      <c r="F33" s="218"/>
      <c r="G33" s="71" t="s">
        <v>453</v>
      </c>
      <c r="H33" s="255"/>
      <c r="I33" s="171"/>
      <c r="J33" s="171"/>
      <c r="K33" s="70"/>
      <c r="L33" s="70"/>
    </row>
    <row r="34" spans="1:12" s="66" customFormat="1" ht="47.25" customHeight="1" x14ac:dyDescent="0.25">
      <c r="A34" s="73" t="s">
        <v>379</v>
      </c>
      <c r="B34" s="178" t="s">
        <v>371</v>
      </c>
      <c r="C34" s="71" t="s">
        <v>522</v>
      </c>
      <c r="D34" s="71" t="s">
        <v>522</v>
      </c>
      <c r="E34" s="71" t="s">
        <v>453</v>
      </c>
      <c r="F34" s="218"/>
      <c r="G34" s="71" t="s">
        <v>453</v>
      </c>
      <c r="H34" s="255"/>
      <c r="I34" s="171"/>
      <c r="J34" s="171"/>
      <c r="K34" s="70"/>
      <c r="L34" s="70"/>
    </row>
    <row r="35" spans="1:12" s="66" customFormat="1" ht="49.5" customHeight="1" x14ac:dyDescent="0.25">
      <c r="A35" s="73" t="s">
        <v>380</v>
      </c>
      <c r="B35" s="178" t="s">
        <v>208</v>
      </c>
      <c r="C35" s="71" t="s">
        <v>522</v>
      </c>
      <c r="D35" s="71" t="s">
        <v>522</v>
      </c>
      <c r="E35" s="236">
        <v>44631</v>
      </c>
      <c r="F35" s="236">
        <v>44639</v>
      </c>
      <c r="G35" s="71" t="s">
        <v>453</v>
      </c>
      <c r="H35" s="254"/>
      <c r="I35" s="171"/>
      <c r="J35" s="171"/>
      <c r="K35" s="70"/>
      <c r="L35" s="70"/>
    </row>
    <row r="36" spans="1:12" ht="37.5" customHeight="1" x14ac:dyDescent="0.25">
      <c r="A36" s="73" t="s">
        <v>381</v>
      </c>
      <c r="B36" s="178" t="s">
        <v>363</v>
      </c>
      <c r="C36" s="71" t="s">
        <v>522</v>
      </c>
      <c r="D36" s="71" t="s">
        <v>522</v>
      </c>
      <c r="E36" s="71" t="s">
        <v>453</v>
      </c>
      <c r="F36" s="238"/>
      <c r="G36" s="71" t="s">
        <v>453</v>
      </c>
      <c r="H36" s="256"/>
      <c r="I36" s="171"/>
      <c r="J36" s="171"/>
      <c r="K36" s="70"/>
      <c r="L36" s="70"/>
    </row>
    <row r="37" spans="1:12" x14ac:dyDescent="0.25">
      <c r="A37" s="73" t="s">
        <v>382</v>
      </c>
      <c r="B37" s="178" t="s">
        <v>206</v>
      </c>
      <c r="C37" s="71" t="s">
        <v>522</v>
      </c>
      <c r="D37" s="71" t="s">
        <v>522</v>
      </c>
      <c r="E37" s="239">
        <v>44621</v>
      </c>
      <c r="F37" s="239">
        <v>44651</v>
      </c>
      <c r="G37" s="71" t="s">
        <v>453</v>
      </c>
      <c r="H37" s="254"/>
      <c r="I37" s="171"/>
      <c r="J37" s="171"/>
      <c r="K37" s="70"/>
      <c r="L37" s="70"/>
    </row>
    <row r="38" spans="1:12" x14ac:dyDescent="0.25">
      <c r="A38" s="73" t="s">
        <v>383</v>
      </c>
      <c r="B38" s="179" t="s">
        <v>205</v>
      </c>
      <c r="C38" s="71"/>
      <c r="D38" s="71"/>
      <c r="E38" s="71"/>
      <c r="F38" s="157"/>
      <c r="G38" s="71"/>
      <c r="H38" s="157"/>
      <c r="I38" s="158"/>
      <c r="J38" s="158"/>
      <c r="K38" s="70"/>
      <c r="L38" s="70"/>
    </row>
    <row r="39" spans="1:12" ht="63" x14ac:dyDescent="0.25">
      <c r="A39" s="73">
        <v>2</v>
      </c>
      <c r="B39" s="178" t="s">
        <v>368</v>
      </c>
      <c r="C39" s="71" t="s">
        <v>522</v>
      </c>
      <c r="D39" s="71" t="s">
        <v>522</v>
      </c>
      <c r="E39" s="161">
        <v>44640</v>
      </c>
      <c r="F39" s="161">
        <v>44681</v>
      </c>
      <c r="G39" s="172">
        <v>45910</v>
      </c>
      <c r="H39" s="172">
        <v>45964</v>
      </c>
      <c r="I39" s="158"/>
      <c r="J39" s="158"/>
      <c r="K39" s="70"/>
      <c r="L39" s="70"/>
    </row>
    <row r="40" spans="1:12" ht="33.75" customHeight="1" x14ac:dyDescent="0.25">
      <c r="A40" s="73" t="s">
        <v>204</v>
      </c>
      <c r="B40" s="178" t="s">
        <v>370</v>
      </c>
      <c r="C40" s="71" t="s">
        <v>522</v>
      </c>
      <c r="D40" s="71" t="s">
        <v>522</v>
      </c>
      <c r="E40" s="161">
        <v>44682</v>
      </c>
      <c r="F40" s="161">
        <v>44722</v>
      </c>
      <c r="G40" s="172">
        <v>45910</v>
      </c>
      <c r="H40" s="172">
        <v>45964</v>
      </c>
      <c r="I40" s="158"/>
      <c r="J40" s="158"/>
      <c r="K40" s="70"/>
      <c r="L40" s="70"/>
    </row>
    <row r="41" spans="1:12" ht="63" customHeight="1" x14ac:dyDescent="0.25">
      <c r="A41" s="73" t="s">
        <v>203</v>
      </c>
      <c r="B41" s="74" t="s">
        <v>448</v>
      </c>
      <c r="C41" s="71"/>
      <c r="D41" s="71"/>
      <c r="E41" s="71"/>
      <c r="F41" s="157"/>
      <c r="G41" s="71"/>
      <c r="H41" s="157"/>
      <c r="I41" s="158"/>
      <c r="J41" s="158"/>
      <c r="K41" s="70"/>
      <c r="L41" s="70"/>
    </row>
    <row r="42" spans="1:12" ht="58.5" customHeight="1" x14ac:dyDescent="0.25">
      <c r="A42" s="73">
        <v>3</v>
      </c>
      <c r="B42" s="72" t="s">
        <v>369</v>
      </c>
      <c r="C42" s="71" t="s">
        <v>522</v>
      </c>
      <c r="D42" s="71" t="s">
        <v>522</v>
      </c>
      <c r="E42" s="159" t="s">
        <v>453</v>
      </c>
      <c r="F42" s="159"/>
      <c r="G42" s="172">
        <v>45910</v>
      </c>
      <c r="H42" s="172">
        <v>45964</v>
      </c>
      <c r="I42" s="158"/>
      <c r="J42" s="158"/>
      <c r="K42" s="70"/>
      <c r="L42" s="70"/>
    </row>
    <row r="43" spans="1:12" ht="34.5" customHeight="1" x14ac:dyDescent="0.25">
      <c r="A43" s="73" t="s">
        <v>202</v>
      </c>
      <c r="B43" s="72" t="s">
        <v>200</v>
      </c>
      <c r="C43" s="71" t="s">
        <v>522</v>
      </c>
      <c r="D43" s="71" t="s">
        <v>522</v>
      </c>
      <c r="E43" s="161">
        <v>44723</v>
      </c>
      <c r="F43" s="161">
        <v>44804</v>
      </c>
      <c r="G43" s="172">
        <v>45910</v>
      </c>
      <c r="H43" s="172">
        <v>45964</v>
      </c>
      <c r="I43" s="158"/>
      <c r="J43" s="158"/>
      <c r="K43" s="70"/>
      <c r="L43" s="70"/>
    </row>
    <row r="44" spans="1:12" ht="24.75" customHeight="1" x14ac:dyDescent="0.25">
      <c r="A44" s="73" t="s">
        <v>201</v>
      </c>
      <c r="B44" s="72" t="s">
        <v>198</v>
      </c>
      <c r="C44" s="71" t="s">
        <v>522</v>
      </c>
      <c r="D44" s="71" t="s">
        <v>522</v>
      </c>
      <c r="E44" s="161">
        <v>44732</v>
      </c>
      <c r="F44" s="161">
        <v>44834</v>
      </c>
      <c r="G44" s="172">
        <v>45981</v>
      </c>
      <c r="H44" s="172">
        <v>46003</v>
      </c>
      <c r="I44" s="158"/>
      <c r="J44" s="158"/>
      <c r="K44" s="70"/>
      <c r="L44" s="70"/>
    </row>
    <row r="45" spans="1:12" ht="90.75" customHeight="1" x14ac:dyDescent="0.25">
      <c r="A45" s="73" t="s">
        <v>199</v>
      </c>
      <c r="B45" s="72" t="s">
        <v>374</v>
      </c>
      <c r="C45" s="71" t="s">
        <v>522</v>
      </c>
      <c r="D45" s="71" t="s">
        <v>522</v>
      </c>
      <c r="E45" s="71" t="s">
        <v>453</v>
      </c>
      <c r="F45" s="157"/>
      <c r="G45" s="71" t="s">
        <v>453</v>
      </c>
      <c r="H45" s="157"/>
      <c r="I45" s="158"/>
      <c r="J45" s="158"/>
      <c r="K45" s="70"/>
      <c r="L45" s="70"/>
    </row>
    <row r="46" spans="1:12" ht="167.25" customHeight="1" x14ac:dyDescent="0.25">
      <c r="A46" s="73" t="s">
        <v>197</v>
      </c>
      <c r="B46" s="72" t="s">
        <v>372</v>
      </c>
      <c r="C46" s="71" t="s">
        <v>522</v>
      </c>
      <c r="D46" s="71" t="s">
        <v>522</v>
      </c>
      <c r="E46" s="71" t="s">
        <v>453</v>
      </c>
      <c r="F46" s="157"/>
      <c r="G46" s="71" t="s">
        <v>453</v>
      </c>
      <c r="H46" s="157"/>
      <c r="I46" s="157"/>
      <c r="J46" s="157"/>
      <c r="K46" s="70"/>
      <c r="L46" s="70"/>
    </row>
    <row r="47" spans="1:12" ht="30.75" customHeight="1" x14ac:dyDescent="0.25">
      <c r="A47" s="73" t="s">
        <v>195</v>
      </c>
      <c r="B47" s="72" t="s">
        <v>196</v>
      </c>
      <c r="C47" s="71" t="s">
        <v>522</v>
      </c>
      <c r="D47" s="71" t="s">
        <v>522</v>
      </c>
      <c r="E47" s="71" t="s">
        <v>453</v>
      </c>
      <c r="F47" s="167"/>
      <c r="G47" s="172">
        <v>45910</v>
      </c>
      <c r="H47" s="172">
        <v>45964</v>
      </c>
      <c r="I47" s="158"/>
      <c r="J47" s="158"/>
      <c r="K47" s="70"/>
      <c r="L47" s="70"/>
    </row>
    <row r="48" spans="1:12" ht="37.5" customHeight="1" x14ac:dyDescent="0.25">
      <c r="A48" s="73" t="s">
        <v>384</v>
      </c>
      <c r="B48" s="74" t="s">
        <v>194</v>
      </c>
      <c r="C48" s="71"/>
      <c r="D48" s="71"/>
      <c r="E48" s="71"/>
      <c r="F48" s="157"/>
      <c r="G48" s="71"/>
      <c r="H48" s="157"/>
      <c r="I48" s="157"/>
      <c r="J48" s="157"/>
      <c r="K48" s="70"/>
      <c r="L48" s="70"/>
    </row>
    <row r="49" spans="1:12" ht="35.25" customHeight="1" x14ac:dyDescent="0.25">
      <c r="A49" s="73">
        <v>4</v>
      </c>
      <c r="B49" s="72" t="s">
        <v>192</v>
      </c>
      <c r="C49" s="71" t="s">
        <v>522</v>
      </c>
      <c r="D49" s="71" t="s">
        <v>522</v>
      </c>
      <c r="E49" s="161">
        <v>44849</v>
      </c>
      <c r="F49" s="161">
        <v>44865</v>
      </c>
      <c r="G49" s="216">
        <v>46003</v>
      </c>
      <c r="H49" s="216">
        <v>46006</v>
      </c>
      <c r="I49" s="158"/>
      <c r="J49" s="158"/>
      <c r="K49" s="70"/>
      <c r="L49" s="70"/>
    </row>
    <row r="50" spans="1:12" ht="86.25" customHeight="1" x14ac:dyDescent="0.25">
      <c r="A50" s="73" t="s">
        <v>193</v>
      </c>
      <c r="B50" s="72" t="s">
        <v>373</v>
      </c>
      <c r="C50" s="71" t="s">
        <v>522</v>
      </c>
      <c r="D50" s="71" t="s">
        <v>522</v>
      </c>
      <c r="E50" s="161">
        <v>44866</v>
      </c>
      <c r="F50" s="161">
        <v>44880</v>
      </c>
      <c r="G50" s="216">
        <v>46006</v>
      </c>
      <c r="H50" s="216">
        <v>46010</v>
      </c>
      <c r="I50" s="157"/>
      <c r="J50" s="157"/>
      <c r="K50" s="70"/>
      <c r="L50" s="70"/>
    </row>
    <row r="51" spans="1:12" ht="77.25" customHeight="1" x14ac:dyDescent="0.25">
      <c r="A51" s="73" t="s">
        <v>191</v>
      </c>
      <c r="B51" s="72" t="s">
        <v>375</v>
      </c>
      <c r="C51" s="71" t="s">
        <v>522</v>
      </c>
      <c r="D51" s="71" t="s">
        <v>522</v>
      </c>
      <c r="E51" s="71" t="s">
        <v>453</v>
      </c>
      <c r="F51" s="217"/>
      <c r="G51" s="71" t="s">
        <v>453</v>
      </c>
      <c r="H51" s="217"/>
      <c r="I51" s="157"/>
      <c r="J51" s="157"/>
      <c r="K51" s="70"/>
      <c r="L51" s="70"/>
    </row>
    <row r="52" spans="1:12" ht="71.25" customHeight="1" x14ac:dyDescent="0.25">
      <c r="A52" s="73" t="s">
        <v>189</v>
      </c>
      <c r="B52" s="72" t="s">
        <v>190</v>
      </c>
      <c r="C52" s="71" t="s">
        <v>522</v>
      </c>
      <c r="D52" s="71" t="s">
        <v>522</v>
      </c>
      <c r="E52" s="71" t="s">
        <v>453</v>
      </c>
      <c r="F52" s="217"/>
      <c r="G52" s="71" t="s">
        <v>453</v>
      </c>
      <c r="H52" s="217"/>
      <c r="I52" s="157"/>
      <c r="J52" s="157"/>
      <c r="K52" s="70"/>
      <c r="L52" s="70"/>
    </row>
    <row r="53" spans="1:12" ht="48" customHeight="1" x14ac:dyDescent="0.25">
      <c r="A53" s="73" t="s">
        <v>187</v>
      </c>
      <c r="B53" s="133" t="s">
        <v>376</v>
      </c>
      <c r="C53" s="71" t="s">
        <v>522</v>
      </c>
      <c r="D53" s="71" t="s">
        <v>522</v>
      </c>
      <c r="E53" s="161">
        <v>44866</v>
      </c>
      <c r="F53" s="161">
        <v>44926</v>
      </c>
      <c r="G53" s="216">
        <v>46010</v>
      </c>
      <c r="H53" s="216">
        <v>46016</v>
      </c>
      <c r="I53" s="157"/>
      <c r="J53" s="157"/>
      <c r="K53" s="70"/>
      <c r="L53" s="70"/>
    </row>
    <row r="54" spans="1:12" ht="46.5" customHeight="1" x14ac:dyDescent="0.25">
      <c r="A54" s="73" t="s">
        <v>377</v>
      </c>
      <c r="B54" s="72" t="s">
        <v>188</v>
      </c>
      <c r="C54" s="71" t="s">
        <v>522</v>
      </c>
      <c r="D54" s="71" t="s">
        <v>522</v>
      </c>
      <c r="E54" s="218" t="s">
        <v>453</v>
      </c>
      <c r="F54" s="218"/>
      <c r="G54" s="173" t="s">
        <v>453</v>
      </c>
      <c r="H54" s="218"/>
      <c r="I54" s="157"/>
      <c r="J54" s="15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6" zoomScale="70" zoomScaleNormal="70" zoomScaleSheetLayoutView="70" workbookViewId="0">
      <selection activeCell="A12" sqref="A12:AA12"/>
    </sheetView>
  </sheetViews>
  <sheetFormatPr defaultRowHeight="15.75" x14ac:dyDescent="0.25"/>
  <cols>
    <col min="1" max="1" width="9.140625" style="175"/>
    <col min="2" max="2" width="57.85546875" style="175" customWidth="1"/>
    <col min="3" max="3" width="13" style="175" customWidth="1"/>
    <col min="4" max="4" width="17.85546875" style="175" customWidth="1"/>
    <col min="5" max="6" width="13.7109375" style="175"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5" customWidth="1"/>
    <col min="13" max="13" width="6.5703125" style="175" bestFit="1" customWidth="1"/>
    <col min="14" max="14" width="11.7109375" style="175" customWidth="1"/>
    <col min="15" max="15" width="6.5703125" style="175" bestFit="1" customWidth="1"/>
    <col min="16" max="16" width="9.42578125" style="175" customWidth="1"/>
    <col min="17" max="17" width="6.140625" style="175" customWidth="1"/>
    <col min="18" max="18" width="10" style="175" customWidth="1"/>
    <col min="19" max="19" width="6.140625" style="175" customWidth="1"/>
    <col min="20" max="20" width="8.42578125" style="175" customWidth="1"/>
    <col min="21" max="21" width="6.140625" style="175" customWidth="1"/>
    <col min="22" max="22" width="8.28515625" style="175" customWidth="1"/>
    <col min="23" max="23" width="6.140625" style="175" customWidth="1"/>
    <col min="24" max="24" width="8.28515625" style="175" customWidth="1"/>
    <col min="25" max="25" width="6.140625" style="175" customWidth="1"/>
    <col min="26" max="26" width="8.28515625" style="175" customWidth="1"/>
    <col min="27" max="27" width="6.140625" style="175" customWidth="1"/>
    <col min="28" max="16384" width="9.140625" style="175"/>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511</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4"/>
      <c r="B5" s="64"/>
      <c r="C5" s="64"/>
      <c r="D5" s="64"/>
      <c r="E5" s="64"/>
      <c r="F5" s="64"/>
      <c r="L5" s="64"/>
      <c r="M5" s="64"/>
    </row>
    <row r="6" spans="1:27"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7"/>
      <c r="B7" s="137"/>
      <c r="C7" s="137"/>
      <c r="D7" s="137"/>
      <c r="E7" s="137"/>
      <c r="F7" s="137"/>
      <c r="G7" s="137"/>
      <c r="H7" s="137"/>
      <c r="I7" s="137"/>
      <c r="J7" s="176"/>
      <c r="K7" s="176"/>
      <c r="L7" s="176"/>
      <c r="M7" s="176"/>
      <c r="N7" s="176"/>
      <c r="O7" s="176"/>
      <c r="P7" s="176"/>
      <c r="Q7" s="176"/>
      <c r="R7" s="176"/>
      <c r="S7" s="176"/>
      <c r="T7" s="176"/>
      <c r="U7" s="176"/>
      <c r="V7" s="176"/>
      <c r="W7" s="176"/>
      <c r="X7" s="176"/>
      <c r="Y7" s="176"/>
      <c r="Z7" s="176"/>
      <c r="AA7" s="176"/>
    </row>
    <row r="8" spans="1:27" x14ac:dyDescent="0.25">
      <c r="A8" s="323" t="s">
        <v>459</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7"/>
      <c r="B10" s="137"/>
      <c r="C10" s="137"/>
      <c r="D10" s="137"/>
      <c r="E10" s="137"/>
      <c r="F10" s="137"/>
      <c r="G10" s="137"/>
      <c r="H10" s="137"/>
      <c r="I10" s="137"/>
      <c r="J10" s="176"/>
      <c r="K10" s="176"/>
      <c r="L10" s="176"/>
      <c r="M10" s="176"/>
      <c r="N10" s="176"/>
      <c r="O10" s="176"/>
      <c r="P10" s="176"/>
      <c r="Q10" s="176"/>
      <c r="R10" s="176"/>
      <c r="S10" s="176"/>
      <c r="T10" s="176"/>
      <c r="U10" s="176"/>
      <c r="V10" s="176"/>
      <c r="W10" s="176"/>
      <c r="X10" s="176"/>
      <c r="Y10" s="176"/>
      <c r="Z10" s="176"/>
      <c r="AA10" s="176"/>
    </row>
    <row r="11" spans="1:27" ht="18.75" x14ac:dyDescent="0.25">
      <c r="A11" s="318" t="str">
        <f>'1. паспорт местоположение'!A12:C12</f>
        <v>N_TP2000.AS.0006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11"/>
      <c r="H13" s="11"/>
      <c r="I13" s="11"/>
      <c r="J13" s="177"/>
      <c r="K13" s="177"/>
      <c r="L13" s="177"/>
      <c r="M13" s="177"/>
      <c r="N13" s="177"/>
      <c r="O13" s="177"/>
      <c r="P13" s="177"/>
      <c r="Q13" s="177"/>
      <c r="R13" s="177"/>
      <c r="S13" s="177"/>
      <c r="T13" s="177"/>
      <c r="U13" s="177"/>
      <c r="V13" s="177"/>
      <c r="W13" s="177"/>
      <c r="X13" s="177"/>
      <c r="Y13" s="177"/>
      <c r="Z13" s="177"/>
      <c r="AA13" s="177"/>
    </row>
    <row r="14" spans="1:27" x14ac:dyDescent="0.25">
      <c r="A14" s="323" t="s">
        <v>505</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64"/>
      <c r="L17" s="64"/>
      <c r="M17" s="64"/>
      <c r="N17" s="64"/>
      <c r="O17" s="64"/>
      <c r="P17" s="64"/>
      <c r="Q17" s="64"/>
      <c r="R17" s="64"/>
      <c r="S17" s="64"/>
      <c r="T17" s="64"/>
      <c r="U17" s="64"/>
      <c r="V17" s="64"/>
      <c r="W17" s="64"/>
      <c r="X17" s="64"/>
      <c r="Y17" s="64"/>
      <c r="Z17" s="64"/>
      <c r="AA17" s="64"/>
    </row>
    <row r="18" spans="1:29" x14ac:dyDescent="0.25">
      <c r="A18" s="393" t="s">
        <v>420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394" t="s">
        <v>186</v>
      </c>
      <c r="B20" s="394" t="s">
        <v>185</v>
      </c>
      <c r="C20" s="387" t="s">
        <v>184</v>
      </c>
      <c r="D20" s="387"/>
      <c r="E20" s="397" t="s">
        <v>183</v>
      </c>
      <c r="F20" s="397"/>
      <c r="G20" s="394" t="s">
        <v>509</v>
      </c>
      <c r="H20" s="383" t="s">
        <v>460</v>
      </c>
      <c r="I20" s="384"/>
      <c r="J20" s="384"/>
      <c r="K20" s="384"/>
      <c r="L20" s="383" t="s">
        <v>461</v>
      </c>
      <c r="M20" s="384"/>
      <c r="N20" s="384"/>
      <c r="O20" s="384"/>
      <c r="P20" s="383" t="s">
        <v>462</v>
      </c>
      <c r="Q20" s="384"/>
      <c r="R20" s="384"/>
      <c r="S20" s="384"/>
      <c r="T20" s="383" t="s">
        <v>463</v>
      </c>
      <c r="U20" s="384"/>
      <c r="V20" s="384"/>
      <c r="W20" s="384"/>
      <c r="X20" s="383" t="s">
        <v>464</v>
      </c>
      <c r="Y20" s="384"/>
      <c r="Z20" s="384"/>
      <c r="AA20" s="384"/>
      <c r="AB20" s="388" t="s">
        <v>182</v>
      </c>
      <c r="AC20" s="389"/>
    </row>
    <row r="21" spans="1:29" ht="99.75" customHeight="1" x14ac:dyDescent="0.25">
      <c r="A21" s="395"/>
      <c r="B21" s="395"/>
      <c r="C21" s="387"/>
      <c r="D21" s="387"/>
      <c r="E21" s="397"/>
      <c r="F21" s="397"/>
      <c r="G21" s="395"/>
      <c r="H21" s="385" t="s">
        <v>506</v>
      </c>
      <c r="I21" s="386"/>
      <c r="J21" s="385" t="s">
        <v>180</v>
      </c>
      <c r="K21" s="386"/>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390"/>
      <c r="AC21" s="391"/>
    </row>
    <row r="22" spans="1:29" ht="89.25" customHeight="1" x14ac:dyDescent="0.25">
      <c r="A22" s="396"/>
      <c r="B22" s="396"/>
      <c r="C22" s="183" t="s">
        <v>2</v>
      </c>
      <c r="D22" s="183" t="s">
        <v>180</v>
      </c>
      <c r="E22" s="184" t="s">
        <v>467</v>
      </c>
      <c r="F22" s="184" t="s">
        <v>508</v>
      </c>
      <c r="G22" s="396"/>
      <c r="H22" s="185" t="s">
        <v>402</v>
      </c>
      <c r="I22" s="185" t="s">
        <v>403</v>
      </c>
      <c r="J22" s="185" t="s">
        <v>402</v>
      </c>
      <c r="K22" s="185" t="s">
        <v>403</v>
      </c>
      <c r="L22" s="185" t="s">
        <v>402</v>
      </c>
      <c r="M22" s="185" t="s">
        <v>403</v>
      </c>
      <c r="N22" s="185" t="s">
        <v>402</v>
      </c>
      <c r="O22" s="185" t="s">
        <v>403</v>
      </c>
      <c r="P22" s="185" t="s">
        <v>402</v>
      </c>
      <c r="Q22" s="185" t="s">
        <v>403</v>
      </c>
      <c r="R22" s="185" t="s">
        <v>402</v>
      </c>
      <c r="S22" s="185" t="s">
        <v>403</v>
      </c>
      <c r="T22" s="185" t="s">
        <v>402</v>
      </c>
      <c r="U22" s="185" t="s">
        <v>403</v>
      </c>
      <c r="V22" s="185" t="s">
        <v>402</v>
      </c>
      <c r="W22" s="185" t="s">
        <v>403</v>
      </c>
      <c r="X22" s="185" t="s">
        <v>402</v>
      </c>
      <c r="Y22" s="185" t="s">
        <v>403</v>
      </c>
      <c r="Z22" s="185" t="s">
        <v>402</v>
      </c>
      <c r="AA22" s="185" t="s">
        <v>403</v>
      </c>
      <c r="AB22" s="183" t="s">
        <v>181</v>
      </c>
      <c r="AC22" s="183" t="s">
        <v>180</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81" customFormat="1" ht="47.25" customHeight="1" x14ac:dyDescent="0.25">
      <c r="A24" s="187" t="s">
        <v>65</v>
      </c>
      <c r="B24" s="188" t="s">
        <v>179</v>
      </c>
      <c r="C24" s="189" t="s">
        <v>522</v>
      </c>
      <c r="D24" s="189">
        <v>1.6970858323625095</v>
      </c>
      <c r="E24" s="189">
        <v>1.6970858323625095</v>
      </c>
      <c r="F24" s="189">
        <v>1.6970858323625095</v>
      </c>
      <c r="G24" s="189">
        <v>0</v>
      </c>
      <c r="H24" s="189" t="s">
        <v>522</v>
      </c>
      <c r="I24" s="189"/>
      <c r="J24" s="189">
        <v>0</v>
      </c>
      <c r="K24" s="189"/>
      <c r="L24" s="189" t="s">
        <v>522</v>
      </c>
      <c r="M24" s="189"/>
      <c r="N24" s="189">
        <v>0</v>
      </c>
      <c r="O24" s="189"/>
      <c r="P24" s="189" t="s">
        <v>522</v>
      </c>
      <c r="Q24" s="189"/>
      <c r="R24" s="189">
        <v>1.6970858323625095</v>
      </c>
      <c r="S24" s="189"/>
      <c r="T24" s="189" t="s">
        <v>522</v>
      </c>
      <c r="U24" s="189"/>
      <c r="V24" s="189">
        <v>0</v>
      </c>
      <c r="W24" s="189"/>
      <c r="X24" s="189" t="s">
        <v>522</v>
      </c>
      <c r="Y24" s="189"/>
      <c r="Z24" s="189">
        <v>0</v>
      </c>
      <c r="AA24" s="189"/>
      <c r="AB24" s="189" t="s">
        <v>522</v>
      </c>
      <c r="AC24" s="189">
        <v>1.6970858323625095</v>
      </c>
    </row>
    <row r="25" spans="1:29" ht="24" customHeight="1" x14ac:dyDescent="0.25">
      <c r="A25" s="190" t="s">
        <v>178</v>
      </c>
      <c r="B25" s="191" t="s">
        <v>177</v>
      </c>
      <c r="C25" s="189"/>
      <c r="D25" s="189"/>
      <c r="E25" s="189"/>
      <c r="F25" s="189"/>
      <c r="G25" s="189">
        <v>0</v>
      </c>
      <c r="H25" s="189" t="s">
        <v>522</v>
      </c>
      <c r="I25" s="189"/>
      <c r="J25" s="189">
        <v>0</v>
      </c>
      <c r="K25" s="189"/>
      <c r="L25" s="189" t="s">
        <v>522</v>
      </c>
      <c r="M25" s="189"/>
      <c r="N25" s="189">
        <v>0</v>
      </c>
      <c r="O25" s="189"/>
      <c r="P25" s="189" t="s">
        <v>522</v>
      </c>
      <c r="Q25" s="189"/>
      <c r="R25" s="189">
        <v>0</v>
      </c>
      <c r="S25" s="189"/>
      <c r="T25" s="189" t="s">
        <v>522</v>
      </c>
      <c r="U25" s="189"/>
      <c r="V25" s="189">
        <v>0</v>
      </c>
      <c r="W25" s="189"/>
      <c r="X25" s="189" t="s">
        <v>522</v>
      </c>
      <c r="Y25" s="189"/>
      <c r="Z25" s="189">
        <v>0</v>
      </c>
      <c r="AA25" s="189"/>
      <c r="AB25" s="189" t="s">
        <v>522</v>
      </c>
      <c r="AC25" s="189">
        <v>0</v>
      </c>
    </row>
    <row r="26" spans="1:29" x14ac:dyDescent="0.25">
      <c r="A26" s="190" t="s">
        <v>176</v>
      </c>
      <c r="B26" s="191" t="s">
        <v>175</v>
      </c>
      <c r="C26" s="189"/>
      <c r="D26" s="189"/>
      <c r="E26" s="189"/>
      <c r="F26" s="189"/>
      <c r="G26" s="189">
        <v>0</v>
      </c>
      <c r="H26" s="189" t="s">
        <v>522</v>
      </c>
      <c r="I26" s="189"/>
      <c r="J26" s="189">
        <v>0</v>
      </c>
      <c r="K26" s="189"/>
      <c r="L26" s="189" t="s">
        <v>522</v>
      </c>
      <c r="M26" s="189"/>
      <c r="N26" s="189">
        <v>0</v>
      </c>
      <c r="O26" s="189"/>
      <c r="P26" s="189" t="s">
        <v>522</v>
      </c>
      <c r="Q26" s="189"/>
      <c r="R26" s="189">
        <v>0</v>
      </c>
      <c r="S26" s="189"/>
      <c r="T26" s="189" t="s">
        <v>522</v>
      </c>
      <c r="U26" s="189"/>
      <c r="V26" s="189">
        <v>0</v>
      </c>
      <c r="W26" s="189"/>
      <c r="X26" s="189" t="s">
        <v>522</v>
      </c>
      <c r="Y26" s="189"/>
      <c r="Z26" s="189">
        <v>0</v>
      </c>
      <c r="AA26" s="189"/>
      <c r="AB26" s="189" t="s">
        <v>522</v>
      </c>
      <c r="AC26" s="189">
        <v>0</v>
      </c>
    </row>
    <row r="27" spans="1:29" ht="31.5" x14ac:dyDescent="0.25">
      <c r="A27" s="190" t="s">
        <v>174</v>
      </c>
      <c r="B27" s="191" t="s">
        <v>358</v>
      </c>
      <c r="C27" s="189"/>
      <c r="D27" s="189"/>
      <c r="E27" s="189"/>
      <c r="F27" s="189"/>
      <c r="G27" s="189">
        <v>0</v>
      </c>
      <c r="H27" s="189" t="s">
        <v>522</v>
      </c>
      <c r="I27" s="189"/>
      <c r="J27" s="189">
        <v>0</v>
      </c>
      <c r="K27" s="189"/>
      <c r="L27" s="189" t="s">
        <v>522</v>
      </c>
      <c r="M27" s="189"/>
      <c r="N27" s="189">
        <v>0</v>
      </c>
      <c r="O27" s="189"/>
      <c r="P27" s="189" t="s">
        <v>522</v>
      </c>
      <c r="Q27" s="189"/>
      <c r="R27" s="189">
        <v>1.4142381936354247</v>
      </c>
      <c r="S27" s="189"/>
      <c r="T27" s="189" t="s">
        <v>522</v>
      </c>
      <c r="U27" s="189"/>
      <c r="V27" s="189">
        <v>0</v>
      </c>
      <c r="W27" s="189"/>
      <c r="X27" s="189" t="s">
        <v>522</v>
      </c>
      <c r="Y27" s="189"/>
      <c r="Z27" s="189">
        <v>0</v>
      </c>
      <c r="AA27" s="189"/>
      <c r="AB27" s="189" t="s">
        <v>522</v>
      </c>
      <c r="AC27" s="189">
        <v>1.4142381936354247</v>
      </c>
    </row>
    <row r="28" spans="1:29" x14ac:dyDescent="0.25">
      <c r="A28" s="190" t="s">
        <v>173</v>
      </c>
      <c r="B28" s="191" t="s">
        <v>172</v>
      </c>
      <c r="C28" s="189"/>
      <c r="D28" s="189"/>
      <c r="E28" s="189"/>
      <c r="F28" s="189"/>
      <c r="G28" s="189">
        <v>0</v>
      </c>
      <c r="H28" s="189" t="s">
        <v>522</v>
      </c>
      <c r="I28" s="189"/>
      <c r="J28" s="189">
        <v>0</v>
      </c>
      <c r="K28" s="189"/>
      <c r="L28" s="189" t="s">
        <v>522</v>
      </c>
      <c r="M28" s="189"/>
      <c r="N28" s="189">
        <v>0</v>
      </c>
      <c r="O28" s="189"/>
      <c r="P28" s="189" t="s">
        <v>522</v>
      </c>
      <c r="Q28" s="189"/>
      <c r="R28" s="189">
        <v>0</v>
      </c>
      <c r="S28" s="189"/>
      <c r="T28" s="189" t="s">
        <v>522</v>
      </c>
      <c r="U28" s="189"/>
      <c r="V28" s="189">
        <v>0</v>
      </c>
      <c r="W28" s="189"/>
      <c r="X28" s="189" t="s">
        <v>522</v>
      </c>
      <c r="Y28" s="189"/>
      <c r="Z28" s="189">
        <v>0</v>
      </c>
      <c r="AA28" s="189"/>
      <c r="AB28" s="189" t="s">
        <v>522</v>
      </c>
      <c r="AC28" s="189">
        <v>0</v>
      </c>
    </row>
    <row r="29" spans="1:29" x14ac:dyDescent="0.25">
      <c r="A29" s="190" t="s">
        <v>171</v>
      </c>
      <c r="B29" s="192" t="s">
        <v>170</v>
      </c>
      <c r="C29" s="189"/>
      <c r="D29" s="189"/>
      <c r="E29" s="189"/>
      <c r="F29" s="189"/>
      <c r="G29" s="189">
        <v>0</v>
      </c>
      <c r="H29" s="189" t="s">
        <v>522</v>
      </c>
      <c r="I29" s="189"/>
      <c r="J29" s="189">
        <v>0</v>
      </c>
      <c r="K29" s="189"/>
      <c r="L29" s="189" t="s">
        <v>522</v>
      </c>
      <c r="M29" s="189"/>
      <c r="N29" s="189">
        <v>0</v>
      </c>
      <c r="O29" s="189"/>
      <c r="P29" s="189" t="s">
        <v>522</v>
      </c>
      <c r="Q29" s="189"/>
      <c r="R29" s="189">
        <v>0.28284763872708485</v>
      </c>
      <c r="S29" s="189"/>
      <c r="T29" s="189" t="s">
        <v>522</v>
      </c>
      <c r="U29" s="189"/>
      <c r="V29" s="189">
        <v>0</v>
      </c>
      <c r="W29" s="189"/>
      <c r="X29" s="189" t="s">
        <v>522</v>
      </c>
      <c r="Y29" s="189"/>
      <c r="Z29" s="189">
        <v>0</v>
      </c>
      <c r="AA29" s="189"/>
      <c r="AB29" s="189" t="s">
        <v>522</v>
      </c>
      <c r="AC29" s="189">
        <v>0.28284763872708485</v>
      </c>
    </row>
    <row r="30" spans="1:29" s="181" customFormat="1" ht="47.25" x14ac:dyDescent="0.25">
      <c r="A30" s="187" t="s">
        <v>63</v>
      </c>
      <c r="B30" s="188" t="s">
        <v>169</v>
      </c>
      <c r="C30" s="189" t="s">
        <v>522</v>
      </c>
      <c r="D30" s="189">
        <v>1.4142381936354247</v>
      </c>
      <c r="E30" s="189">
        <v>1.4142381936354247</v>
      </c>
      <c r="F30" s="189">
        <v>1.4142381936354247</v>
      </c>
      <c r="G30" s="189">
        <v>0</v>
      </c>
      <c r="H30" s="189" t="s">
        <v>522</v>
      </c>
      <c r="I30" s="189"/>
      <c r="J30" s="189">
        <v>0</v>
      </c>
      <c r="K30" s="189"/>
      <c r="L30" s="189" t="s">
        <v>522</v>
      </c>
      <c r="M30" s="189"/>
      <c r="N30" s="189">
        <v>0</v>
      </c>
      <c r="O30" s="189"/>
      <c r="P30" s="189" t="s">
        <v>522</v>
      </c>
      <c r="Q30" s="189"/>
      <c r="R30" s="189">
        <v>1.4142381936354247</v>
      </c>
      <c r="S30" s="189"/>
      <c r="T30" s="189" t="s">
        <v>522</v>
      </c>
      <c r="U30" s="189"/>
      <c r="V30" s="189">
        <v>0</v>
      </c>
      <c r="W30" s="189"/>
      <c r="X30" s="189" t="s">
        <v>522</v>
      </c>
      <c r="Y30" s="189"/>
      <c r="Z30" s="189">
        <v>0</v>
      </c>
      <c r="AA30" s="189"/>
      <c r="AB30" s="189" t="s">
        <v>522</v>
      </c>
      <c r="AC30" s="189">
        <v>1.4142381936354247</v>
      </c>
    </row>
    <row r="31" spans="1:29" x14ac:dyDescent="0.25">
      <c r="A31" s="187" t="s">
        <v>168</v>
      </c>
      <c r="B31" s="191" t="s">
        <v>167</v>
      </c>
      <c r="C31" s="189" t="s">
        <v>522</v>
      </c>
      <c r="D31" s="189">
        <v>5.3909306877823478E-2</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29" ht="31.5" x14ac:dyDescent="0.25">
      <c r="A32" s="187" t="s">
        <v>166</v>
      </c>
      <c r="B32" s="191" t="s">
        <v>165</v>
      </c>
      <c r="C32" s="189" t="s">
        <v>522</v>
      </c>
      <c r="D32" s="189">
        <v>0.52443771504463865</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164</v>
      </c>
      <c r="B33" s="191" t="s">
        <v>163</v>
      </c>
      <c r="C33" s="189" t="s">
        <v>522</v>
      </c>
      <c r="D33" s="189">
        <v>0.79871422350200838</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162</v>
      </c>
      <c r="B34" s="191" t="s">
        <v>161</v>
      </c>
      <c r="C34" s="189" t="s">
        <v>522</v>
      </c>
      <c r="D34" s="189">
        <v>3.7176948210954248E-2</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1" customFormat="1" ht="31.5" x14ac:dyDescent="0.25">
      <c r="A35" s="187" t="s">
        <v>62</v>
      </c>
      <c r="B35" s="188" t="s">
        <v>160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159</v>
      </c>
      <c r="B36" s="191" t="s">
        <v>493</v>
      </c>
      <c r="C36" s="189"/>
      <c r="D36" s="189"/>
      <c r="E36" s="189"/>
      <c r="F36" s="189"/>
      <c r="G36" s="189">
        <v>0</v>
      </c>
      <c r="H36" s="189" t="s">
        <v>522</v>
      </c>
      <c r="I36" s="189" t="s">
        <v>522</v>
      </c>
      <c r="J36" s="189">
        <v>0</v>
      </c>
      <c r="K36" s="189" t="s">
        <v>491</v>
      </c>
      <c r="L36" s="189" t="s">
        <v>522</v>
      </c>
      <c r="M36" s="189" t="s">
        <v>522</v>
      </c>
      <c r="N36" s="189">
        <v>0</v>
      </c>
      <c r="O36" s="189" t="s">
        <v>491</v>
      </c>
      <c r="P36" s="189" t="s">
        <v>522</v>
      </c>
      <c r="Q36" s="189" t="s">
        <v>522</v>
      </c>
      <c r="R36" s="189">
        <v>0</v>
      </c>
      <c r="S36" s="189" t="s">
        <v>491</v>
      </c>
      <c r="T36" s="189" t="s">
        <v>522</v>
      </c>
      <c r="U36" s="189" t="s">
        <v>522</v>
      </c>
      <c r="V36" s="189">
        <v>0</v>
      </c>
      <c r="W36" s="189" t="s">
        <v>491</v>
      </c>
      <c r="X36" s="189" t="s">
        <v>522</v>
      </c>
      <c r="Y36" s="189" t="s">
        <v>522</v>
      </c>
      <c r="Z36" s="189">
        <v>0</v>
      </c>
      <c r="AA36" s="189" t="s">
        <v>491</v>
      </c>
      <c r="AB36" s="189">
        <v>0</v>
      </c>
      <c r="AC36" s="189">
        <v>0</v>
      </c>
    </row>
    <row r="37" spans="1:29" ht="31.5" x14ac:dyDescent="0.25">
      <c r="A37" s="190" t="s">
        <v>158</v>
      </c>
      <c r="B37" s="194" t="s">
        <v>490</v>
      </c>
      <c r="C37" s="189"/>
      <c r="D37" s="189"/>
      <c r="E37" s="189"/>
      <c r="F37" s="189"/>
      <c r="G37" s="189">
        <v>0</v>
      </c>
      <c r="H37" s="189" t="s">
        <v>522</v>
      </c>
      <c r="I37" s="189" t="s">
        <v>522</v>
      </c>
      <c r="J37" s="189">
        <v>0</v>
      </c>
      <c r="K37" s="189" t="s">
        <v>491</v>
      </c>
      <c r="L37" s="189" t="s">
        <v>522</v>
      </c>
      <c r="M37" s="189" t="s">
        <v>522</v>
      </c>
      <c r="N37" s="189">
        <v>0</v>
      </c>
      <c r="O37" s="189" t="s">
        <v>491</v>
      </c>
      <c r="P37" s="189" t="s">
        <v>522</v>
      </c>
      <c r="Q37" s="189" t="s">
        <v>522</v>
      </c>
      <c r="R37" s="189">
        <v>0</v>
      </c>
      <c r="S37" s="189" t="s">
        <v>491</v>
      </c>
      <c r="T37" s="189" t="s">
        <v>522</v>
      </c>
      <c r="U37" s="189" t="s">
        <v>522</v>
      </c>
      <c r="V37" s="189">
        <v>0</v>
      </c>
      <c r="W37" s="189" t="s">
        <v>491</v>
      </c>
      <c r="X37" s="189" t="s">
        <v>522</v>
      </c>
      <c r="Y37" s="189" t="s">
        <v>522</v>
      </c>
      <c r="Z37" s="189">
        <v>0</v>
      </c>
      <c r="AA37" s="189" t="s">
        <v>491</v>
      </c>
      <c r="AB37" s="189">
        <v>0</v>
      </c>
      <c r="AC37" s="189">
        <v>0</v>
      </c>
    </row>
    <row r="38" spans="1:29" x14ac:dyDescent="0.25">
      <c r="A38" s="190" t="s">
        <v>157</v>
      </c>
      <c r="B38" s="194" t="s">
        <v>148</v>
      </c>
      <c r="C38" s="189"/>
      <c r="D38" s="189"/>
      <c r="E38" s="189"/>
      <c r="F38" s="189"/>
      <c r="G38" s="189">
        <v>0</v>
      </c>
      <c r="H38" s="189" t="s">
        <v>522</v>
      </c>
      <c r="I38" s="189" t="s">
        <v>522</v>
      </c>
      <c r="J38" s="189">
        <v>0</v>
      </c>
      <c r="K38" s="189" t="s">
        <v>491</v>
      </c>
      <c r="L38" s="189" t="s">
        <v>522</v>
      </c>
      <c r="M38" s="189" t="s">
        <v>522</v>
      </c>
      <c r="N38" s="189">
        <v>0</v>
      </c>
      <c r="O38" s="189" t="s">
        <v>491</v>
      </c>
      <c r="P38" s="189" t="s">
        <v>522</v>
      </c>
      <c r="Q38" s="189" t="s">
        <v>522</v>
      </c>
      <c r="R38" s="189">
        <v>0</v>
      </c>
      <c r="S38" s="189" t="s">
        <v>491</v>
      </c>
      <c r="T38" s="189" t="s">
        <v>522</v>
      </c>
      <c r="U38" s="189" t="s">
        <v>522</v>
      </c>
      <c r="V38" s="189">
        <v>0</v>
      </c>
      <c r="W38" s="189" t="s">
        <v>491</v>
      </c>
      <c r="X38" s="189" t="s">
        <v>522</v>
      </c>
      <c r="Y38" s="189" t="s">
        <v>522</v>
      </c>
      <c r="Z38" s="189">
        <v>0</v>
      </c>
      <c r="AA38" s="189" t="s">
        <v>491</v>
      </c>
      <c r="AB38" s="189">
        <v>0</v>
      </c>
      <c r="AC38" s="189">
        <v>0</v>
      </c>
    </row>
    <row r="39" spans="1:29" x14ac:dyDescent="0.25">
      <c r="A39" s="190" t="s">
        <v>156</v>
      </c>
      <c r="B39" s="191" t="s">
        <v>492</v>
      </c>
      <c r="C39" s="189"/>
      <c r="D39" s="189"/>
      <c r="E39" s="189"/>
      <c r="F39" s="189"/>
      <c r="G39" s="189">
        <v>0</v>
      </c>
      <c r="H39" s="189" t="s">
        <v>522</v>
      </c>
      <c r="I39" s="189" t="s">
        <v>522</v>
      </c>
      <c r="J39" s="189">
        <v>0</v>
      </c>
      <c r="K39" s="189" t="s">
        <v>491</v>
      </c>
      <c r="L39" s="189" t="s">
        <v>522</v>
      </c>
      <c r="M39" s="189" t="s">
        <v>522</v>
      </c>
      <c r="N39" s="189">
        <v>0</v>
      </c>
      <c r="O39" s="189" t="s">
        <v>491</v>
      </c>
      <c r="P39" s="189" t="s">
        <v>522</v>
      </c>
      <c r="Q39" s="189" t="s">
        <v>522</v>
      </c>
      <c r="R39" s="189">
        <v>0</v>
      </c>
      <c r="S39" s="189" t="s">
        <v>491</v>
      </c>
      <c r="T39" s="189" t="s">
        <v>522</v>
      </c>
      <c r="U39" s="189" t="s">
        <v>522</v>
      </c>
      <c r="V39" s="189">
        <v>0</v>
      </c>
      <c r="W39" s="189" t="s">
        <v>491</v>
      </c>
      <c r="X39" s="189" t="s">
        <v>522</v>
      </c>
      <c r="Y39" s="189" t="s">
        <v>522</v>
      </c>
      <c r="Z39" s="189">
        <v>0</v>
      </c>
      <c r="AA39" s="189" t="s">
        <v>491</v>
      </c>
      <c r="AB39" s="189">
        <v>0</v>
      </c>
      <c r="AC39" s="189">
        <v>0</v>
      </c>
    </row>
    <row r="40" spans="1:29" x14ac:dyDescent="0.25">
      <c r="A40" s="190" t="s">
        <v>155</v>
      </c>
      <c r="B40" s="191" t="s">
        <v>494</v>
      </c>
      <c r="C40" s="189"/>
      <c r="D40" s="189"/>
      <c r="E40" s="189"/>
      <c r="F40" s="189"/>
      <c r="G40" s="189">
        <v>0</v>
      </c>
      <c r="H40" s="189" t="s">
        <v>522</v>
      </c>
      <c r="I40" s="189" t="s">
        <v>522</v>
      </c>
      <c r="J40" s="189">
        <v>0</v>
      </c>
      <c r="K40" s="189" t="s">
        <v>491</v>
      </c>
      <c r="L40" s="189" t="s">
        <v>522</v>
      </c>
      <c r="M40" s="189" t="s">
        <v>522</v>
      </c>
      <c r="N40" s="189">
        <v>0</v>
      </c>
      <c r="O40" s="189" t="s">
        <v>491</v>
      </c>
      <c r="P40" s="189" t="s">
        <v>522</v>
      </c>
      <c r="Q40" s="189" t="s">
        <v>522</v>
      </c>
      <c r="R40" s="189">
        <v>0</v>
      </c>
      <c r="S40" s="189" t="s">
        <v>491</v>
      </c>
      <c r="T40" s="189" t="s">
        <v>522</v>
      </c>
      <c r="U40" s="189" t="s">
        <v>522</v>
      </c>
      <c r="V40" s="189">
        <v>0</v>
      </c>
      <c r="W40" s="189" t="s">
        <v>491</v>
      </c>
      <c r="X40" s="189" t="s">
        <v>522</v>
      </c>
      <c r="Y40" s="189" t="s">
        <v>522</v>
      </c>
      <c r="Z40" s="189">
        <v>0</v>
      </c>
      <c r="AA40" s="189" t="s">
        <v>491</v>
      </c>
      <c r="AB40" s="189">
        <v>0</v>
      </c>
      <c r="AC40" s="189">
        <v>0</v>
      </c>
    </row>
    <row r="41" spans="1:29" x14ac:dyDescent="0.25">
      <c r="A41" s="190" t="s">
        <v>154</v>
      </c>
      <c r="B41" s="191" t="s">
        <v>495</v>
      </c>
      <c r="C41" s="189"/>
      <c r="D41" s="189"/>
      <c r="E41" s="189"/>
      <c r="F41" s="189"/>
      <c r="G41" s="189">
        <v>0</v>
      </c>
      <c r="H41" s="189" t="s">
        <v>522</v>
      </c>
      <c r="I41" s="189" t="s">
        <v>522</v>
      </c>
      <c r="J41" s="189">
        <v>0</v>
      </c>
      <c r="K41" s="189" t="s">
        <v>491</v>
      </c>
      <c r="L41" s="189" t="s">
        <v>522</v>
      </c>
      <c r="M41" s="189" t="s">
        <v>522</v>
      </c>
      <c r="N41" s="189">
        <v>0</v>
      </c>
      <c r="O41" s="189" t="s">
        <v>491</v>
      </c>
      <c r="P41" s="189" t="s">
        <v>522</v>
      </c>
      <c r="Q41" s="189" t="s">
        <v>522</v>
      </c>
      <c r="R41" s="189">
        <v>0</v>
      </c>
      <c r="S41" s="189" t="s">
        <v>491</v>
      </c>
      <c r="T41" s="189" t="s">
        <v>522</v>
      </c>
      <c r="U41" s="189" t="s">
        <v>522</v>
      </c>
      <c r="V41" s="189">
        <v>0</v>
      </c>
      <c r="W41" s="189" t="s">
        <v>491</v>
      </c>
      <c r="X41" s="189" t="s">
        <v>522</v>
      </c>
      <c r="Y41" s="189" t="s">
        <v>522</v>
      </c>
      <c r="Z41" s="189">
        <v>0</v>
      </c>
      <c r="AA41" s="189" t="s">
        <v>491</v>
      </c>
      <c r="AB41" s="189">
        <v>0</v>
      </c>
      <c r="AC41" s="189">
        <v>0</v>
      </c>
    </row>
    <row r="42" spans="1:29" x14ac:dyDescent="0.25">
      <c r="A42" s="190" t="s">
        <v>153</v>
      </c>
      <c r="B42" s="191" t="s">
        <v>496</v>
      </c>
      <c r="C42" s="189"/>
      <c r="D42" s="189"/>
      <c r="E42" s="189"/>
      <c r="F42" s="189"/>
      <c r="G42" s="189">
        <v>0</v>
      </c>
      <c r="H42" s="189" t="s">
        <v>522</v>
      </c>
      <c r="I42" s="189" t="s">
        <v>522</v>
      </c>
      <c r="J42" s="189">
        <v>0</v>
      </c>
      <c r="K42" s="189" t="s">
        <v>491</v>
      </c>
      <c r="L42" s="189" t="s">
        <v>522</v>
      </c>
      <c r="M42" s="189" t="s">
        <v>522</v>
      </c>
      <c r="N42" s="189">
        <v>0</v>
      </c>
      <c r="O42" s="189" t="s">
        <v>491</v>
      </c>
      <c r="P42" s="189" t="s">
        <v>522</v>
      </c>
      <c r="Q42" s="189" t="s">
        <v>522</v>
      </c>
      <c r="R42" s="189">
        <v>0</v>
      </c>
      <c r="S42" s="189" t="s">
        <v>491</v>
      </c>
      <c r="T42" s="189" t="s">
        <v>522</v>
      </c>
      <c r="U42" s="189" t="s">
        <v>522</v>
      </c>
      <c r="V42" s="189">
        <v>0</v>
      </c>
      <c r="W42" s="189" t="s">
        <v>491</v>
      </c>
      <c r="X42" s="189" t="s">
        <v>522</v>
      </c>
      <c r="Y42" s="189" t="s">
        <v>522</v>
      </c>
      <c r="Z42" s="189">
        <v>0</v>
      </c>
      <c r="AA42" s="189" t="s">
        <v>491</v>
      </c>
      <c r="AB42" s="189">
        <v>0</v>
      </c>
      <c r="AC42" s="189">
        <v>0</v>
      </c>
    </row>
    <row r="43" spans="1:29" x14ac:dyDescent="0.25">
      <c r="A43" s="190" t="s">
        <v>468</v>
      </c>
      <c r="B43" s="191" t="s">
        <v>497</v>
      </c>
      <c r="C43" s="189"/>
      <c r="D43" s="189"/>
      <c r="E43" s="189"/>
      <c r="F43" s="189"/>
      <c r="G43" s="189">
        <v>0</v>
      </c>
      <c r="H43" s="189" t="s">
        <v>522</v>
      </c>
      <c r="I43" s="189" t="s">
        <v>522</v>
      </c>
      <c r="J43" s="189">
        <v>0</v>
      </c>
      <c r="K43" s="189" t="s">
        <v>491</v>
      </c>
      <c r="L43" s="189" t="s">
        <v>522</v>
      </c>
      <c r="M43" s="189" t="s">
        <v>522</v>
      </c>
      <c r="N43" s="189">
        <v>0</v>
      </c>
      <c r="O43" s="189" t="s">
        <v>491</v>
      </c>
      <c r="P43" s="189" t="s">
        <v>522</v>
      </c>
      <c r="Q43" s="189" t="s">
        <v>522</v>
      </c>
      <c r="R43" s="189">
        <v>0</v>
      </c>
      <c r="S43" s="189" t="s">
        <v>491</v>
      </c>
      <c r="T43" s="189" t="s">
        <v>522</v>
      </c>
      <c r="U43" s="189" t="s">
        <v>522</v>
      </c>
      <c r="V43" s="189">
        <v>0</v>
      </c>
      <c r="W43" s="189" t="s">
        <v>491</v>
      </c>
      <c r="X43" s="189" t="s">
        <v>522</v>
      </c>
      <c r="Y43" s="189" t="s">
        <v>522</v>
      </c>
      <c r="Z43" s="189">
        <v>0</v>
      </c>
      <c r="AA43" s="189" t="s">
        <v>491</v>
      </c>
      <c r="AB43" s="189">
        <v>0</v>
      </c>
      <c r="AC43" s="189">
        <v>0</v>
      </c>
    </row>
    <row r="44" spans="1:29" x14ac:dyDescent="0.25">
      <c r="A44" s="190" t="s">
        <v>469</v>
      </c>
      <c r="B44" s="191" t="s">
        <v>498</v>
      </c>
      <c r="C44" s="189"/>
      <c r="D44" s="189"/>
      <c r="E44" s="189"/>
      <c r="F44" s="189"/>
      <c r="G44" s="189">
        <v>0</v>
      </c>
      <c r="H44" s="189" t="s">
        <v>522</v>
      </c>
      <c r="I44" s="189" t="s">
        <v>522</v>
      </c>
      <c r="J44" s="189">
        <v>0</v>
      </c>
      <c r="K44" s="189" t="s">
        <v>491</v>
      </c>
      <c r="L44" s="189" t="s">
        <v>522</v>
      </c>
      <c r="M44" s="189" t="s">
        <v>522</v>
      </c>
      <c r="N44" s="189">
        <v>0</v>
      </c>
      <c r="O44" s="189" t="s">
        <v>491</v>
      </c>
      <c r="P44" s="189" t="s">
        <v>522</v>
      </c>
      <c r="Q44" s="189" t="s">
        <v>522</v>
      </c>
      <c r="R44" s="189">
        <v>0</v>
      </c>
      <c r="S44" s="189" t="s">
        <v>491</v>
      </c>
      <c r="T44" s="189" t="s">
        <v>522</v>
      </c>
      <c r="U44" s="189" t="s">
        <v>522</v>
      </c>
      <c r="V44" s="189">
        <v>0</v>
      </c>
      <c r="W44" s="189" t="s">
        <v>491</v>
      </c>
      <c r="X44" s="189" t="s">
        <v>522</v>
      </c>
      <c r="Y44" s="189" t="s">
        <v>522</v>
      </c>
      <c r="Z44" s="189">
        <v>0</v>
      </c>
      <c r="AA44" s="189" t="s">
        <v>491</v>
      </c>
      <c r="AB44" s="189">
        <v>0</v>
      </c>
      <c r="AC44" s="189">
        <v>0</v>
      </c>
    </row>
    <row r="45" spans="1:29" x14ac:dyDescent="0.25">
      <c r="A45" s="190" t="s">
        <v>470</v>
      </c>
      <c r="B45" s="191" t="s">
        <v>499</v>
      </c>
      <c r="C45" s="189"/>
      <c r="D45" s="189"/>
      <c r="E45" s="189"/>
      <c r="F45" s="189"/>
      <c r="G45" s="189">
        <v>0</v>
      </c>
      <c r="H45" s="189" t="s">
        <v>522</v>
      </c>
      <c r="I45" s="189" t="s">
        <v>522</v>
      </c>
      <c r="J45" s="189">
        <v>0</v>
      </c>
      <c r="K45" s="189" t="s">
        <v>491</v>
      </c>
      <c r="L45" s="189" t="s">
        <v>522</v>
      </c>
      <c r="M45" s="189" t="s">
        <v>522</v>
      </c>
      <c r="N45" s="189">
        <v>0</v>
      </c>
      <c r="O45" s="189" t="s">
        <v>491</v>
      </c>
      <c r="P45" s="189" t="s">
        <v>522</v>
      </c>
      <c r="Q45" s="189" t="s">
        <v>522</v>
      </c>
      <c r="R45" s="189">
        <v>0</v>
      </c>
      <c r="S45" s="189" t="s">
        <v>491</v>
      </c>
      <c r="T45" s="189" t="s">
        <v>522</v>
      </c>
      <c r="U45" s="189" t="s">
        <v>522</v>
      </c>
      <c r="V45" s="189">
        <v>0</v>
      </c>
      <c r="W45" s="189" t="s">
        <v>491</v>
      </c>
      <c r="X45" s="189" t="s">
        <v>522</v>
      </c>
      <c r="Y45" s="189" t="s">
        <v>522</v>
      </c>
      <c r="Z45" s="189">
        <v>0</v>
      </c>
      <c r="AA45" s="189" t="s">
        <v>491</v>
      </c>
      <c r="AB45" s="189">
        <v>0</v>
      </c>
      <c r="AC45" s="189">
        <v>0</v>
      </c>
    </row>
    <row r="46" spans="1:29" x14ac:dyDescent="0.25">
      <c r="A46" s="190" t="s">
        <v>471</v>
      </c>
      <c r="B46" s="191" t="s">
        <v>500</v>
      </c>
      <c r="C46" s="189"/>
      <c r="D46" s="189"/>
      <c r="E46" s="189"/>
      <c r="F46" s="189"/>
      <c r="G46" s="189">
        <v>0</v>
      </c>
      <c r="H46" s="189" t="s">
        <v>522</v>
      </c>
      <c r="I46" s="189" t="s">
        <v>522</v>
      </c>
      <c r="J46" s="189">
        <v>0</v>
      </c>
      <c r="K46" s="189" t="s">
        <v>491</v>
      </c>
      <c r="L46" s="189" t="s">
        <v>522</v>
      </c>
      <c r="M46" s="189" t="s">
        <v>522</v>
      </c>
      <c r="N46" s="189">
        <v>0</v>
      </c>
      <c r="O46" s="189" t="s">
        <v>491</v>
      </c>
      <c r="P46" s="189" t="s">
        <v>522</v>
      </c>
      <c r="Q46" s="189" t="s">
        <v>522</v>
      </c>
      <c r="R46" s="189">
        <v>0</v>
      </c>
      <c r="S46" s="189" t="s">
        <v>491</v>
      </c>
      <c r="T46" s="189" t="s">
        <v>522</v>
      </c>
      <c r="U46" s="189" t="s">
        <v>522</v>
      </c>
      <c r="V46" s="189">
        <v>0</v>
      </c>
      <c r="W46" s="189" t="s">
        <v>491</v>
      </c>
      <c r="X46" s="189" t="s">
        <v>522</v>
      </c>
      <c r="Y46" s="189" t="s">
        <v>522</v>
      </c>
      <c r="Z46" s="189">
        <v>0</v>
      </c>
      <c r="AA46" s="189" t="s">
        <v>491</v>
      </c>
      <c r="AB46" s="189">
        <v>0</v>
      </c>
      <c r="AC46" s="189">
        <v>0</v>
      </c>
    </row>
    <row r="47" spans="1:29" s="181" customFormat="1" x14ac:dyDescent="0.25">
      <c r="A47" s="187" t="s">
        <v>61</v>
      </c>
      <c r="B47" s="188" t="s">
        <v>152</v>
      </c>
      <c r="C47" s="189"/>
      <c r="D47" s="189"/>
      <c r="E47" s="189"/>
      <c r="F47" s="189"/>
      <c r="G47" s="189"/>
      <c r="H47" s="189"/>
      <c r="I47" s="189"/>
      <c r="J47" s="189"/>
      <c r="K47" s="189"/>
      <c r="L47" s="189"/>
      <c r="M47" s="189"/>
      <c r="N47" s="189"/>
      <c r="O47" s="189"/>
      <c r="P47" s="189"/>
      <c r="Q47" s="189"/>
      <c r="R47" s="189"/>
      <c r="S47" s="189"/>
      <c r="T47" s="189"/>
      <c r="U47" s="189"/>
      <c r="V47" s="189"/>
      <c r="W47" s="193"/>
      <c r="X47" s="189"/>
      <c r="Y47" s="189"/>
      <c r="Z47" s="189"/>
      <c r="AA47" s="189"/>
      <c r="AB47" s="189"/>
      <c r="AC47" s="189"/>
    </row>
    <row r="48" spans="1:29" x14ac:dyDescent="0.25">
      <c r="A48" s="190" t="s">
        <v>151</v>
      </c>
      <c r="B48" s="191" t="s">
        <v>493</v>
      </c>
      <c r="C48" s="189" t="s">
        <v>522</v>
      </c>
      <c r="D48" s="189">
        <v>0</v>
      </c>
      <c r="E48" s="189"/>
      <c r="F48" s="189"/>
      <c r="G48" s="189">
        <v>0</v>
      </c>
      <c r="H48" s="189" t="s">
        <v>522</v>
      </c>
      <c r="I48" s="189"/>
      <c r="J48" s="189">
        <v>0</v>
      </c>
      <c r="K48" s="189"/>
      <c r="L48" s="189" t="s">
        <v>522</v>
      </c>
      <c r="M48" s="189"/>
      <c r="N48" s="189">
        <v>0</v>
      </c>
      <c r="O48" s="189"/>
      <c r="P48" s="189" t="s">
        <v>522</v>
      </c>
      <c r="Q48" s="189"/>
      <c r="R48" s="189">
        <v>0</v>
      </c>
      <c r="S48" s="189"/>
      <c r="T48" s="189" t="s">
        <v>522</v>
      </c>
      <c r="U48" s="189"/>
      <c r="V48" s="189">
        <v>0</v>
      </c>
      <c r="W48" s="189"/>
      <c r="X48" s="189" t="s">
        <v>522</v>
      </c>
      <c r="Y48" s="189"/>
      <c r="Z48" s="189">
        <v>0</v>
      </c>
      <c r="AA48" s="189"/>
      <c r="AB48" s="189">
        <v>0</v>
      </c>
      <c r="AC48" s="189">
        <v>0</v>
      </c>
    </row>
    <row r="49" spans="1:29" ht="31.5" x14ac:dyDescent="0.25">
      <c r="A49" s="190" t="s">
        <v>150</v>
      </c>
      <c r="B49" s="194" t="s">
        <v>490</v>
      </c>
      <c r="C49" s="189" t="s">
        <v>522</v>
      </c>
      <c r="D49" s="189">
        <v>0</v>
      </c>
      <c r="E49" s="189"/>
      <c r="F49" s="189"/>
      <c r="G49" s="189">
        <v>0</v>
      </c>
      <c r="H49" s="189" t="s">
        <v>522</v>
      </c>
      <c r="I49" s="189"/>
      <c r="J49" s="189">
        <v>0</v>
      </c>
      <c r="K49" s="189"/>
      <c r="L49" s="189" t="s">
        <v>522</v>
      </c>
      <c r="M49" s="189"/>
      <c r="N49" s="189">
        <v>0</v>
      </c>
      <c r="O49" s="189"/>
      <c r="P49" s="189" t="s">
        <v>522</v>
      </c>
      <c r="Q49" s="189"/>
      <c r="R49" s="189">
        <v>0</v>
      </c>
      <c r="S49" s="189"/>
      <c r="T49" s="189" t="s">
        <v>522</v>
      </c>
      <c r="U49" s="189"/>
      <c r="V49" s="189">
        <v>0</v>
      </c>
      <c r="W49" s="189"/>
      <c r="X49" s="189" t="s">
        <v>522</v>
      </c>
      <c r="Y49" s="189"/>
      <c r="Z49" s="189">
        <v>0</v>
      </c>
      <c r="AA49" s="189"/>
      <c r="AB49" s="189">
        <v>0</v>
      </c>
      <c r="AC49" s="189">
        <v>0</v>
      </c>
    </row>
    <row r="50" spans="1:29" x14ac:dyDescent="0.25">
      <c r="A50" s="190" t="s">
        <v>149</v>
      </c>
      <c r="B50" s="194" t="s">
        <v>148</v>
      </c>
      <c r="C50" s="189" t="s">
        <v>522</v>
      </c>
      <c r="D50" s="189">
        <v>0</v>
      </c>
      <c r="E50" s="189"/>
      <c r="F50" s="189"/>
      <c r="G50" s="189">
        <v>0</v>
      </c>
      <c r="H50" s="189" t="s">
        <v>522</v>
      </c>
      <c r="I50" s="189"/>
      <c r="J50" s="189">
        <v>0</v>
      </c>
      <c r="K50" s="189"/>
      <c r="L50" s="189" t="s">
        <v>522</v>
      </c>
      <c r="M50" s="189"/>
      <c r="N50" s="189">
        <v>0</v>
      </c>
      <c r="O50" s="189"/>
      <c r="P50" s="189" t="s">
        <v>522</v>
      </c>
      <c r="Q50" s="189"/>
      <c r="R50" s="189">
        <v>0</v>
      </c>
      <c r="S50" s="189"/>
      <c r="T50" s="189" t="s">
        <v>522</v>
      </c>
      <c r="U50" s="189"/>
      <c r="V50" s="189">
        <v>0</v>
      </c>
      <c r="W50" s="189"/>
      <c r="X50" s="189" t="s">
        <v>522</v>
      </c>
      <c r="Y50" s="189"/>
      <c r="Z50" s="189">
        <v>0</v>
      </c>
      <c r="AA50" s="189"/>
      <c r="AB50" s="189">
        <v>0</v>
      </c>
      <c r="AC50" s="189">
        <v>0</v>
      </c>
    </row>
    <row r="51" spans="1:29" ht="35.25" customHeight="1" x14ac:dyDescent="0.25">
      <c r="A51" s="190" t="s">
        <v>147</v>
      </c>
      <c r="B51" s="191" t="s">
        <v>146</v>
      </c>
      <c r="C51" s="189" t="s">
        <v>522</v>
      </c>
      <c r="D51" s="189">
        <v>0</v>
      </c>
      <c r="E51" s="189"/>
      <c r="F51" s="189"/>
      <c r="G51" s="189">
        <v>0</v>
      </c>
      <c r="H51" s="189" t="s">
        <v>522</v>
      </c>
      <c r="I51" s="189"/>
      <c r="J51" s="189">
        <v>0</v>
      </c>
      <c r="K51" s="189"/>
      <c r="L51" s="189" t="s">
        <v>522</v>
      </c>
      <c r="M51" s="189"/>
      <c r="N51" s="189">
        <v>0</v>
      </c>
      <c r="O51" s="189"/>
      <c r="P51" s="189" t="s">
        <v>522</v>
      </c>
      <c r="Q51" s="189"/>
      <c r="R51" s="189">
        <v>0</v>
      </c>
      <c r="S51" s="189"/>
      <c r="T51" s="189" t="s">
        <v>522</v>
      </c>
      <c r="U51" s="189"/>
      <c r="V51" s="189">
        <v>0</v>
      </c>
      <c r="W51" s="189"/>
      <c r="X51" s="189" t="s">
        <v>522</v>
      </c>
      <c r="Y51" s="189"/>
      <c r="Z51" s="189">
        <v>0</v>
      </c>
      <c r="AA51" s="189"/>
      <c r="AB51" s="189">
        <v>0</v>
      </c>
      <c r="AC51" s="189">
        <v>0</v>
      </c>
    </row>
    <row r="52" spans="1:29" ht="31.5" x14ac:dyDescent="0.25">
      <c r="A52" s="190" t="s">
        <v>145</v>
      </c>
      <c r="B52" s="191" t="s">
        <v>144</v>
      </c>
      <c r="C52" s="189" t="s">
        <v>522</v>
      </c>
      <c r="D52" s="189">
        <v>0</v>
      </c>
      <c r="E52" s="189"/>
      <c r="F52" s="189"/>
      <c r="G52" s="189">
        <v>0</v>
      </c>
      <c r="H52" s="189" t="s">
        <v>522</v>
      </c>
      <c r="I52" s="189"/>
      <c r="J52" s="189">
        <v>0</v>
      </c>
      <c r="K52" s="189"/>
      <c r="L52" s="189" t="s">
        <v>522</v>
      </c>
      <c r="M52" s="189"/>
      <c r="N52" s="189">
        <v>0</v>
      </c>
      <c r="O52" s="189"/>
      <c r="P52" s="189" t="s">
        <v>522</v>
      </c>
      <c r="Q52" s="189"/>
      <c r="R52" s="189">
        <v>0</v>
      </c>
      <c r="S52" s="189"/>
      <c r="T52" s="189" t="s">
        <v>522</v>
      </c>
      <c r="U52" s="189"/>
      <c r="V52" s="189">
        <v>0</v>
      </c>
      <c r="W52" s="189"/>
      <c r="X52" s="189" t="s">
        <v>522</v>
      </c>
      <c r="Y52" s="189"/>
      <c r="Z52" s="189">
        <v>0</v>
      </c>
      <c r="AA52" s="189"/>
      <c r="AB52" s="189">
        <v>0</v>
      </c>
      <c r="AC52" s="189">
        <v>0</v>
      </c>
    </row>
    <row r="53" spans="1:29" x14ac:dyDescent="0.25">
      <c r="A53" s="190" t="s">
        <v>143</v>
      </c>
      <c r="B53" s="191" t="s">
        <v>142</v>
      </c>
      <c r="C53" s="189" t="s">
        <v>522</v>
      </c>
      <c r="D53" s="189">
        <v>0</v>
      </c>
      <c r="E53" s="189"/>
      <c r="F53" s="189"/>
      <c r="G53" s="189">
        <v>0</v>
      </c>
      <c r="H53" s="189" t="s">
        <v>522</v>
      </c>
      <c r="I53" s="189"/>
      <c r="J53" s="189">
        <v>0</v>
      </c>
      <c r="K53" s="189"/>
      <c r="L53" s="189" t="s">
        <v>522</v>
      </c>
      <c r="M53" s="189"/>
      <c r="N53" s="189">
        <v>0</v>
      </c>
      <c r="O53" s="189"/>
      <c r="P53" s="189" t="s">
        <v>522</v>
      </c>
      <c r="Q53" s="189"/>
      <c r="R53" s="189">
        <v>0</v>
      </c>
      <c r="S53" s="189"/>
      <c r="T53" s="189" t="s">
        <v>522</v>
      </c>
      <c r="U53" s="189"/>
      <c r="V53" s="189">
        <v>0</v>
      </c>
      <c r="W53" s="189"/>
      <c r="X53" s="189" t="s">
        <v>522</v>
      </c>
      <c r="Y53" s="189"/>
      <c r="Z53" s="189">
        <v>0</v>
      </c>
      <c r="AA53" s="189"/>
      <c r="AB53" s="189">
        <v>0</v>
      </c>
      <c r="AC53" s="189">
        <v>0</v>
      </c>
    </row>
    <row r="54" spans="1:29" x14ac:dyDescent="0.25">
      <c r="A54" s="190" t="s">
        <v>141</v>
      </c>
      <c r="B54" s="191" t="s">
        <v>494</v>
      </c>
      <c r="C54" s="189" t="s">
        <v>522</v>
      </c>
      <c r="D54" s="189">
        <v>35</v>
      </c>
      <c r="E54" s="189"/>
      <c r="F54" s="189"/>
      <c r="G54" s="189">
        <v>0</v>
      </c>
      <c r="H54" s="189" t="s">
        <v>522</v>
      </c>
      <c r="I54" s="189"/>
      <c r="J54" s="189">
        <v>0</v>
      </c>
      <c r="K54" s="189"/>
      <c r="L54" s="189" t="s">
        <v>522</v>
      </c>
      <c r="M54" s="189"/>
      <c r="N54" s="189">
        <v>0</v>
      </c>
      <c r="O54" s="189"/>
      <c r="P54" s="189" t="s">
        <v>522</v>
      </c>
      <c r="Q54" s="189"/>
      <c r="R54" s="189">
        <v>35</v>
      </c>
      <c r="S54" s="189"/>
      <c r="T54" s="189" t="s">
        <v>522</v>
      </c>
      <c r="U54" s="189"/>
      <c r="V54" s="189">
        <v>0</v>
      </c>
      <c r="W54" s="189"/>
      <c r="X54" s="189" t="s">
        <v>522</v>
      </c>
      <c r="Y54" s="189"/>
      <c r="Z54" s="189">
        <v>0</v>
      </c>
      <c r="AA54" s="189"/>
      <c r="AB54" s="189">
        <v>0</v>
      </c>
      <c r="AC54" s="189">
        <v>35</v>
      </c>
    </row>
    <row r="55" spans="1:29" x14ac:dyDescent="0.25">
      <c r="A55" s="190" t="s">
        <v>472</v>
      </c>
      <c r="B55" s="191" t="s">
        <v>495</v>
      </c>
      <c r="C55" s="189" t="s">
        <v>522</v>
      </c>
      <c r="D55" s="189">
        <v>0</v>
      </c>
      <c r="E55" s="189"/>
      <c r="F55" s="189"/>
      <c r="G55" s="189">
        <v>0</v>
      </c>
      <c r="H55" s="189" t="s">
        <v>522</v>
      </c>
      <c r="I55" s="189"/>
      <c r="J55" s="189">
        <v>0</v>
      </c>
      <c r="K55" s="189"/>
      <c r="L55" s="189" t="s">
        <v>522</v>
      </c>
      <c r="M55" s="189"/>
      <c r="N55" s="189">
        <v>0</v>
      </c>
      <c r="O55" s="189"/>
      <c r="P55" s="189" t="s">
        <v>522</v>
      </c>
      <c r="Q55" s="189"/>
      <c r="R55" s="189">
        <v>0</v>
      </c>
      <c r="S55" s="189"/>
      <c r="T55" s="189" t="s">
        <v>522</v>
      </c>
      <c r="U55" s="189"/>
      <c r="V55" s="189">
        <v>0</v>
      </c>
      <c r="W55" s="189"/>
      <c r="X55" s="189" t="s">
        <v>522</v>
      </c>
      <c r="Y55" s="189"/>
      <c r="Z55" s="189">
        <v>0</v>
      </c>
      <c r="AA55" s="189"/>
      <c r="AB55" s="189">
        <v>0</v>
      </c>
      <c r="AC55" s="189">
        <v>0</v>
      </c>
    </row>
    <row r="56" spans="1:29" x14ac:dyDescent="0.25">
      <c r="A56" s="190" t="s">
        <v>473</v>
      </c>
      <c r="B56" s="191" t="s">
        <v>496</v>
      </c>
      <c r="C56" s="189" t="s">
        <v>522</v>
      </c>
      <c r="D56" s="189">
        <v>0</v>
      </c>
      <c r="E56" s="189"/>
      <c r="F56" s="189"/>
      <c r="G56" s="189">
        <v>0</v>
      </c>
      <c r="H56" s="189" t="s">
        <v>522</v>
      </c>
      <c r="I56" s="189"/>
      <c r="J56" s="189">
        <v>0</v>
      </c>
      <c r="K56" s="189"/>
      <c r="L56" s="189" t="s">
        <v>522</v>
      </c>
      <c r="M56" s="189"/>
      <c r="N56" s="189">
        <v>0</v>
      </c>
      <c r="O56" s="189"/>
      <c r="P56" s="189" t="s">
        <v>522</v>
      </c>
      <c r="Q56" s="189"/>
      <c r="R56" s="189">
        <v>0</v>
      </c>
      <c r="S56" s="189"/>
      <c r="T56" s="189" t="s">
        <v>522</v>
      </c>
      <c r="U56" s="189"/>
      <c r="V56" s="189">
        <v>0</v>
      </c>
      <c r="W56" s="189"/>
      <c r="X56" s="189" t="s">
        <v>522</v>
      </c>
      <c r="Y56" s="189"/>
      <c r="Z56" s="189">
        <v>0</v>
      </c>
      <c r="AA56" s="189"/>
      <c r="AB56" s="189">
        <v>0</v>
      </c>
      <c r="AC56" s="189">
        <v>0</v>
      </c>
    </row>
    <row r="57" spans="1:29" x14ac:dyDescent="0.25">
      <c r="A57" s="190" t="s">
        <v>474</v>
      </c>
      <c r="B57" s="191" t="s">
        <v>497</v>
      </c>
      <c r="C57" s="189" t="s">
        <v>522</v>
      </c>
      <c r="D57" s="189">
        <v>0</v>
      </c>
      <c r="E57" s="189"/>
      <c r="F57" s="189"/>
      <c r="G57" s="189">
        <v>0</v>
      </c>
      <c r="H57" s="189" t="s">
        <v>522</v>
      </c>
      <c r="I57" s="189"/>
      <c r="J57" s="189">
        <v>0</v>
      </c>
      <c r="K57" s="189"/>
      <c r="L57" s="189" t="s">
        <v>522</v>
      </c>
      <c r="M57" s="189"/>
      <c r="N57" s="189">
        <v>0</v>
      </c>
      <c r="O57" s="189"/>
      <c r="P57" s="189" t="s">
        <v>522</v>
      </c>
      <c r="Q57" s="189"/>
      <c r="R57" s="189">
        <v>0</v>
      </c>
      <c r="S57" s="189"/>
      <c r="T57" s="189" t="s">
        <v>522</v>
      </c>
      <c r="U57" s="189"/>
      <c r="V57" s="189">
        <v>0</v>
      </c>
      <c r="W57" s="189"/>
      <c r="X57" s="189" t="s">
        <v>522</v>
      </c>
      <c r="Y57" s="189"/>
      <c r="Z57" s="189">
        <v>0</v>
      </c>
      <c r="AA57" s="189"/>
      <c r="AB57" s="189">
        <v>0</v>
      </c>
      <c r="AC57" s="189">
        <v>0</v>
      </c>
    </row>
    <row r="58" spans="1:29" ht="36.75" customHeight="1" x14ac:dyDescent="0.25">
      <c r="A58" s="190" t="s">
        <v>475</v>
      </c>
      <c r="B58" s="191" t="s">
        <v>498</v>
      </c>
      <c r="C58" s="189" t="s">
        <v>522</v>
      </c>
      <c r="D58" s="189">
        <v>0</v>
      </c>
      <c r="E58" s="189"/>
      <c r="F58" s="189"/>
      <c r="G58" s="189">
        <v>0</v>
      </c>
      <c r="H58" s="189" t="s">
        <v>522</v>
      </c>
      <c r="I58" s="189"/>
      <c r="J58" s="189">
        <v>0</v>
      </c>
      <c r="K58" s="189"/>
      <c r="L58" s="189" t="s">
        <v>522</v>
      </c>
      <c r="M58" s="189"/>
      <c r="N58" s="189">
        <v>0</v>
      </c>
      <c r="O58" s="189"/>
      <c r="P58" s="189" t="s">
        <v>522</v>
      </c>
      <c r="Q58" s="189"/>
      <c r="R58" s="189">
        <v>0</v>
      </c>
      <c r="S58" s="189"/>
      <c r="T58" s="189" t="s">
        <v>522</v>
      </c>
      <c r="U58" s="189"/>
      <c r="V58" s="189">
        <v>0</v>
      </c>
      <c r="W58" s="189"/>
      <c r="X58" s="189" t="s">
        <v>522</v>
      </c>
      <c r="Y58" s="189"/>
      <c r="Z58" s="189">
        <v>0</v>
      </c>
      <c r="AA58" s="189"/>
      <c r="AB58" s="189">
        <v>0</v>
      </c>
      <c r="AC58" s="189">
        <v>0</v>
      </c>
    </row>
    <row r="59" spans="1:29" x14ac:dyDescent="0.25">
      <c r="A59" s="190" t="s">
        <v>476</v>
      </c>
      <c r="B59" s="191" t="s">
        <v>499</v>
      </c>
      <c r="C59" s="189" t="s">
        <v>522</v>
      </c>
      <c r="D59" s="189">
        <v>0</v>
      </c>
      <c r="E59" s="189"/>
      <c r="F59" s="189"/>
      <c r="G59" s="189">
        <v>0</v>
      </c>
      <c r="H59" s="189" t="s">
        <v>522</v>
      </c>
      <c r="I59" s="189"/>
      <c r="J59" s="189">
        <v>0</v>
      </c>
      <c r="K59" s="189"/>
      <c r="L59" s="189" t="s">
        <v>522</v>
      </c>
      <c r="M59" s="189"/>
      <c r="N59" s="189">
        <v>0</v>
      </c>
      <c r="O59" s="189"/>
      <c r="P59" s="189" t="s">
        <v>522</v>
      </c>
      <c r="Q59" s="189"/>
      <c r="R59" s="189">
        <v>0</v>
      </c>
      <c r="S59" s="189"/>
      <c r="T59" s="189" t="s">
        <v>522</v>
      </c>
      <c r="U59" s="189"/>
      <c r="V59" s="189">
        <v>0</v>
      </c>
      <c r="W59" s="189"/>
      <c r="X59" s="189" t="s">
        <v>522</v>
      </c>
      <c r="Y59" s="189"/>
      <c r="Z59" s="189">
        <v>0</v>
      </c>
      <c r="AA59" s="189"/>
      <c r="AB59" s="189">
        <v>0</v>
      </c>
      <c r="AC59" s="189">
        <v>0</v>
      </c>
    </row>
    <row r="60" spans="1:29" x14ac:dyDescent="0.25">
      <c r="A60" s="190" t="s">
        <v>477</v>
      </c>
      <c r="B60" s="191" t="s">
        <v>500</v>
      </c>
      <c r="C60" s="189" t="s">
        <v>522</v>
      </c>
      <c r="D60" s="189">
        <v>0</v>
      </c>
      <c r="E60" s="189"/>
      <c r="F60" s="189"/>
      <c r="G60" s="189">
        <v>0</v>
      </c>
      <c r="H60" s="189" t="s">
        <v>522</v>
      </c>
      <c r="I60" s="189"/>
      <c r="J60" s="189">
        <v>0</v>
      </c>
      <c r="K60" s="189"/>
      <c r="L60" s="189" t="s">
        <v>522</v>
      </c>
      <c r="M60" s="189"/>
      <c r="N60" s="189">
        <v>0</v>
      </c>
      <c r="O60" s="189"/>
      <c r="P60" s="189" t="s">
        <v>522</v>
      </c>
      <c r="Q60" s="189"/>
      <c r="R60" s="189">
        <v>0</v>
      </c>
      <c r="S60" s="189"/>
      <c r="T60" s="189" t="s">
        <v>522</v>
      </c>
      <c r="U60" s="189"/>
      <c r="V60" s="189">
        <v>0</v>
      </c>
      <c r="W60" s="189"/>
      <c r="X60" s="189" t="s">
        <v>522</v>
      </c>
      <c r="Y60" s="189"/>
      <c r="Z60" s="189">
        <v>0</v>
      </c>
      <c r="AA60" s="189"/>
      <c r="AB60" s="189">
        <v>0</v>
      </c>
      <c r="AC60" s="189">
        <v>0</v>
      </c>
    </row>
    <row r="61" spans="1:29" s="181" customFormat="1" ht="31.5" x14ac:dyDescent="0.25">
      <c r="A61" s="187" t="s">
        <v>59</v>
      </c>
      <c r="B61" s="188" t="s">
        <v>140</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139</v>
      </c>
      <c r="B62" s="191" t="s">
        <v>138</v>
      </c>
      <c r="C62" s="189" t="s">
        <v>522</v>
      </c>
      <c r="D62" s="189">
        <v>1.4142381936354247</v>
      </c>
      <c r="E62" s="189"/>
      <c r="F62" s="189"/>
      <c r="G62" s="189">
        <v>0</v>
      </c>
      <c r="H62" s="189" t="s">
        <v>522</v>
      </c>
      <c r="I62" s="189"/>
      <c r="J62" s="189">
        <v>0</v>
      </c>
      <c r="K62" s="189"/>
      <c r="L62" s="189" t="s">
        <v>522</v>
      </c>
      <c r="M62" s="189"/>
      <c r="N62" s="189">
        <v>0</v>
      </c>
      <c r="O62" s="189"/>
      <c r="P62" s="189" t="s">
        <v>522</v>
      </c>
      <c r="Q62" s="189"/>
      <c r="R62" s="189">
        <v>1.4142381936354247</v>
      </c>
      <c r="S62" s="189"/>
      <c r="T62" s="189" t="s">
        <v>522</v>
      </c>
      <c r="U62" s="189"/>
      <c r="V62" s="189">
        <v>0</v>
      </c>
      <c r="W62" s="189"/>
      <c r="X62" s="189" t="s">
        <v>522</v>
      </c>
      <c r="Y62" s="189"/>
      <c r="Z62" s="189">
        <v>0</v>
      </c>
      <c r="AA62" s="189"/>
      <c r="AB62" s="189">
        <v>0</v>
      </c>
      <c r="AC62" s="189">
        <v>1.4142381936354247</v>
      </c>
    </row>
    <row r="63" spans="1:29" x14ac:dyDescent="0.25">
      <c r="A63" s="190" t="s">
        <v>137</v>
      </c>
      <c r="B63" s="194" t="s">
        <v>131</v>
      </c>
      <c r="C63" s="189"/>
      <c r="D63" s="189"/>
      <c r="E63" s="189"/>
      <c r="F63" s="189"/>
      <c r="G63" s="189">
        <v>0</v>
      </c>
      <c r="H63" s="189" t="s">
        <v>522</v>
      </c>
      <c r="I63" s="189"/>
      <c r="J63" s="189">
        <v>0</v>
      </c>
      <c r="K63" s="189"/>
      <c r="L63" s="189" t="s">
        <v>522</v>
      </c>
      <c r="M63" s="189"/>
      <c r="N63" s="189">
        <v>0</v>
      </c>
      <c r="O63" s="189"/>
      <c r="P63" s="189" t="s">
        <v>522</v>
      </c>
      <c r="Q63" s="189"/>
      <c r="R63" s="189">
        <v>0</v>
      </c>
      <c r="S63" s="189"/>
      <c r="T63" s="189" t="s">
        <v>522</v>
      </c>
      <c r="U63" s="189"/>
      <c r="V63" s="189">
        <v>0</v>
      </c>
      <c r="W63" s="189"/>
      <c r="X63" s="189" t="s">
        <v>522</v>
      </c>
      <c r="Y63" s="189"/>
      <c r="Z63" s="189">
        <v>0</v>
      </c>
      <c r="AA63" s="189"/>
      <c r="AB63" s="189">
        <v>0</v>
      </c>
      <c r="AC63" s="189">
        <v>0</v>
      </c>
    </row>
    <row r="64" spans="1:29" x14ac:dyDescent="0.25">
      <c r="A64" s="190" t="s">
        <v>136</v>
      </c>
      <c r="B64" s="191" t="s">
        <v>130</v>
      </c>
      <c r="C64" s="189"/>
      <c r="D64" s="189"/>
      <c r="E64" s="189"/>
      <c r="F64" s="189"/>
      <c r="G64" s="189">
        <v>0</v>
      </c>
      <c r="H64" s="189" t="s">
        <v>522</v>
      </c>
      <c r="I64" s="189"/>
      <c r="J64" s="189">
        <v>0</v>
      </c>
      <c r="K64" s="189"/>
      <c r="L64" s="189" t="s">
        <v>522</v>
      </c>
      <c r="M64" s="189"/>
      <c r="N64" s="189">
        <v>0</v>
      </c>
      <c r="O64" s="189"/>
      <c r="P64" s="189" t="s">
        <v>522</v>
      </c>
      <c r="Q64" s="189"/>
      <c r="R64" s="189">
        <v>0</v>
      </c>
      <c r="S64" s="189"/>
      <c r="T64" s="189" t="s">
        <v>522</v>
      </c>
      <c r="U64" s="189"/>
      <c r="V64" s="189">
        <v>0</v>
      </c>
      <c r="W64" s="189"/>
      <c r="X64" s="189" t="s">
        <v>522</v>
      </c>
      <c r="Y64" s="189"/>
      <c r="Z64" s="189">
        <v>0</v>
      </c>
      <c r="AA64" s="189"/>
      <c r="AB64" s="189">
        <v>0</v>
      </c>
      <c r="AC64" s="189">
        <v>0</v>
      </c>
    </row>
    <row r="65" spans="1:29" x14ac:dyDescent="0.25">
      <c r="A65" s="190" t="s">
        <v>135</v>
      </c>
      <c r="B65" s="194" t="s">
        <v>129</v>
      </c>
      <c r="C65" s="189"/>
      <c r="D65" s="189"/>
      <c r="E65" s="189"/>
      <c r="F65" s="189"/>
      <c r="G65" s="189">
        <v>0</v>
      </c>
      <c r="H65" s="189" t="s">
        <v>522</v>
      </c>
      <c r="I65" s="189"/>
      <c r="J65" s="189">
        <v>0</v>
      </c>
      <c r="K65" s="189"/>
      <c r="L65" s="189" t="s">
        <v>522</v>
      </c>
      <c r="M65" s="189"/>
      <c r="N65" s="189">
        <v>0</v>
      </c>
      <c r="O65" s="189"/>
      <c r="P65" s="189" t="s">
        <v>522</v>
      </c>
      <c r="Q65" s="189"/>
      <c r="R65" s="189">
        <v>0</v>
      </c>
      <c r="S65" s="189"/>
      <c r="T65" s="189" t="s">
        <v>522</v>
      </c>
      <c r="U65" s="189"/>
      <c r="V65" s="189">
        <v>0</v>
      </c>
      <c r="W65" s="189"/>
      <c r="X65" s="189" t="s">
        <v>522</v>
      </c>
      <c r="Y65" s="189"/>
      <c r="Z65" s="189">
        <v>0</v>
      </c>
      <c r="AA65" s="189"/>
      <c r="AB65" s="189">
        <v>0</v>
      </c>
      <c r="AC65" s="189">
        <v>0</v>
      </c>
    </row>
    <row r="66" spans="1:29" ht="21.75" customHeight="1" x14ac:dyDescent="0.25">
      <c r="A66" s="190" t="s">
        <v>134</v>
      </c>
      <c r="B66" s="194" t="s">
        <v>128</v>
      </c>
      <c r="C66" s="189"/>
      <c r="D66" s="189"/>
      <c r="E66" s="189"/>
      <c r="F66" s="189"/>
      <c r="G66" s="189">
        <v>0</v>
      </c>
      <c r="H66" s="189" t="s">
        <v>522</v>
      </c>
      <c r="I66" s="189"/>
      <c r="J66" s="189">
        <v>0</v>
      </c>
      <c r="K66" s="189"/>
      <c r="L66" s="189" t="s">
        <v>522</v>
      </c>
      <c r="M66" s="189"/>
      <c r="N66" s="189">
        <v>0</v>
      </c>
      <c r="O66" s="189"/>
      <c r="P66" s="189" t="s">
        <v>522</v>
      </c>
      <c r="Q66" s="189"/>
      <c r="R66" s="189">
        <v>0</v>
      </c>
      <c r="S66" s="189"/>
      <c r="T66" s="189" t="s">
        <v>522</v>
      </c>
      <c r="U66" s="189"/>
      <c r="V66" s="189">
        <v>0</v>
      </c>
      <c r="W66" s="189"/>
      <c r="X66" s="189" t="s">
        <v>522</v>
      </c>
      <c r="Y66" s="189"/>
      <c r="Z66" s="189">
        <v>0</v>
      </c>
      <c r="AA66" s="189"/>
      <c r="AB66" s="189">
        <v>0</v>
      </c>
      <c r="AC66" s="189">
        <v>0</v>
      </c>
    </row>
    <row r="67" spans="1:29" x14ac:dyDescent="0.25">
      <c r="A67" s="190" t="s">
        <v>133</v>
      </c>
      <c r="B67" s="194" t="s">
        <v>494</v>
      </c>
      <c r="C67" s="189"/>
      <c r="D67" s="189"/>
      <c r="E67" s="189"/>
      <c r="F67" s="189"/>
      <c r="G67" s="189">
        <v>0</v>
      </c>
      <c r="H67" s="189" t="s">
        <v>522</v>
      </c>
      <c r="I67" s="189"/>
      <c r="J67" s="189">
        <v>0</v>
      </c>
      <c r="K67" s="189"/>
      <c r="L67" s="189" t="s">
        <v>522</v>
      </c>
      <c r="M67" s="189"/>
      <c r="N67" s="189">
        <v>0</v>
      </c>
      <c r="O67" s="189"/>
      <c r="P67" s="189" t="s">
        <v>522</v>
      </c>
      <c r="Q67" s="189"/>
      <c r="R67" s="189">
        <v>35</v>
      </c>
      <c r="S67" s="189"/>
      <c r="T67" s="189" t="s">
        <v>522</v>
      </c>
      <c r="U67" s="189"/>
      <c r="V67" s="189">
        <v>0</v>
      </c>
      <c r="W67" s="189"/>
      <c r="X67" s="189" t="s">
        <v>522</v>
      </c>
      <c r="Y67" s="189"/>
      <c r="Z67" s="189">
        <v>0</v>
      </c>
      <c r="AA67" s="189"/>
      <c r="AB67" s="189">
        <v>0</v>
      </c>
      <c r="AC67" s="189">
        <v>35</v>
      </c>
    </row>
    <row r="68" spans="1:29" ht="18" customHeight="1" x14ac:dyDescent="0.25">
      <c r="A68" s="190" t="s">
        <v>478</v>
      </c>
      <c r="B68" s="194" t="s">
        <v>495</v>
      </c>
      <c r="C68" s="189"/>
      <c r="D68" s="189"/>
      <c r="E68" s="189"/>
      <c r="F68" s="189"/>
      <c r="G68" s="189">
        <v>0</v>
      </c>
      <c r="H68" s="189" t="s">
        <v>522</v>
      </c>
      <c r="I68" s="189"/>
      <c r="J68" s="189">
        <v>0</v>
      </c>
      <c r="K68" s="189"/>
      <c r="L68" s="189" t="s">
        <v>522</v>
      </c>
      <c r="M68" s="189"/>
      <c r="N68" s="189">
        <v>0</v>
      </c>
      <c r="O68" s="189"/>
      <c r="P68" s="189" t="s">
        <v>522</v>
      </c>
      <c r="Q68" s="189"/>
      <c r="R68" s="189">
        <v>0</v>
      </c>
      <c r="S68" s="189"/>
      <c r="T68" s="189" t="s">
        <v>522</v>
      </c>
      <c r="U68" s="189"/>
      <c r="V68" s="189">
        <v>0</v>
      </c>
      <c r="W68" s="189"/>
      <c r="X68" s="189" t="s">
        <v>522</v>
      </c>
      <c r="Y68" s="189"/>
      <c r="Z68" s="189">
        <v>0</v>
      </c>
      <c r="AA68" s="189"/>
      <c r="AB68" s="189">
        <v>0</v>
      </c>
      <c r="AC68" s="189">
        <v>0</v>
      </c>
    </row>
    <row r="69" spans="1:29" x14ac:dyDescent="0.25">
      <c r="A69" s="190" t="s">
        <v>479</v>
      </c>
      <c r="B69" s="194" t="s">
        <v>496</v>
      </c>
      <c r="C69" s="189"/>
      <c r="D69" s="189"/>
      <c r="E69" s="189"/>
      <c r="F69" s="189"/>
      <c r="G69" s="189">
        <v>0</v>
      </c>
      <c r="H69" s="189" t="s">
        <v>522</v>
      </c>
      <c r="I69" s="189"/>
      <c r="J69" s="189">
        <v>0</v>
      </c>
      <c r="K69" s="189"/>
      <c r="L69" s="189" t="s">
        <v>522</v>
      </c>
      <c r="M69" s="189"/>
      <c r="N69" s="189">
        <v>0</v>
      </c>
      <c r="O69" s="189"/>
      <c r="P69" s="189" t="s">
        <v>522</v>
      </c>
      <c r="Q69" s="189"/>
      <c r="R69" s="189">
        <v>0</v>
      </c>
      <c r="S69" s="189"/>
      <c r="T69" s="189" t="s">
        <v>522</v>
      </c>
      <c r="U69" s="189"/>
      <c r="V69" s="189">
        <v>0</v>
      </c>
      <c r="W69" s="189"/>
      <c r="X69" s="189" t="s">
        <v>522</v>
      </c>
      <c r="Y69" s="189"/>
      <c r="Z69" s="189">
        <v>0</v>
      </c>
      <c r="AA69" s="189"/>
      <c r="AB69" s="189">
        <v>0</v>
      </c>
      <c r="AC69" s="189">
        <v>0</v>
      </c>
    </row>
    <row r="70" spans="1:29" ht="36.75" customHeight="1" x14ac:dyDescent="0.25">
      <c r="A70" s="190" t="s">
        <v>480</v>
      </c>
      <c r="B70" s="194" t="s">
        <v>497</v>
      </c>
      <c r="C70" s="189"/>
      <c r="D70" s="189"/>
      <c r="E70" s="189"/>
      <c r="F70" s="189"/>
      <c r="G70" s="189">
        <v>0</v>
      </c>
      <c r="H70" s="189" t="s">
        <v>522</v>
      </c>
      <c r="I70" s="189"/>
      <c r="J70" s="189">
        <v>0</v>
      </c>
      <c r="K70" s="189"/>
      <c r="L70" s="189" t="s">
        <v>522</v>
      </c>
      <c r="M70" s="189"/>
      <c r="N70" s="189">
        <v>0</v>
      </c>
      <c r="O70" s="189"/>
      <c r="P70" s="189" t="s">
        <v>522</v>
      </c>
      <c r="Q70" s="189"/>
      <c r="R70" s="189">
        <v>0</v>
      </c>
      <c r="S70" s="189"/>
      <c r="T70" s="189" t="s">
        <v>522</v>
      </c>
      <c r="U70" s="189"/>
      <c r="V70" s="189">
        <v>0</v>
      </c>
      <c r="W70" s="189"/>
      <c r="X70" s="189" t="s">
        <v>522</v>
      </c>
      <c r="Y70" s="189"/>
      <c r="Z70" s="189">
        <v>0</v>
      </c>
      <c r="AA70" s="189"/>
      <c r="AB70" s="189">
        <v>0</v>
      </c>
      <c r="AC70" s="189">
        <v>0</v>
      </c>
    </row>
    <row r="71" spans="1:29" x14ac:dyDescent="0.25">
      <c r="A71" s="190" t="s">
        <v>481</v>
      </c>
      <c r="B71" s="194" t="s">
        <v>498</v>
      </c>
      <c r="C71" s="189"/>
      <c r="D71" s="189"/>
      <c r="E71" s="189"/>
      <c r="F71" s="189"/>
      <c r="G71" s="189">
        <v>0</v>
      </c>
      <c r="H71" s="189" t="s">
        <v>522</v>
      </c>
      <c r="I71" s="189"/>
      <c r="J71" s="189">
        <v>0</v>
      </c>
      <c r="K71" s="189"/>
      <c r="L71" s="189" t="s">
        <v>522</v>
      </c>
      <c r="M71" s="189"/>
      <c r="N71" s="189">
        <v>0</v>
      </c>
      <c r="O71" s="189"/>
      <c r="P71" s="189" t="s">
        <v>522</v>
      </c>
      <c r="Q71" s="189"/>
      <c r="R71" s="189">
        <v>0</v>
      </c>
      <c r="S71" s="189"/>
      <c r="T71" s="189" t="s">
        <v>522</v>
      </c>
      <c r="U71" s="189"/>
      <c r="V71" s="189">
        <v>0</v>
      </c>
      <c r="W71" s="189"/>
      <c r="X71" s="189" t="s">
        <v>522</v>
      </c>
      <c r="Y71" s="189"/>
      <c r="Z71" s="189">
        <v>0</v>
      </c>
      <c r="AA71" s="189"/>
      <c r="AB71" s="189">
        <v>0</v>
      </c>
      <c r="AC71" s="189">
        <v>0</v>
      </c>
    </row>
    <row r="72" spans="1:29" ht="15.75" customHeight="1" x14ac:dyDescent="0.25">
      <c r="A72" s="190" t="s">
        <v>482</v>
      </c>
      <c r="B72" s="194" t="s">
        <v>499</v>
      </c>
      <c r="C72" s="189"/>
      <c r="D72" s="189"/>
      <c r="E72" s="189"/>
      <c r="F72" s="189"/>
      <c r="G72" s="189">
        <v>0</v>
      </c>
      <c r="H72" s="189" t="s">
        <v>522</v>
      </c>
      <c r="I72" s="189"/>
      <c r="J72" s="189">
        <v>0</v>
      </c>
      <c r="K72" s="189"/>
      <c r="L72" s="189" t="s">
        <v>522</v>
      </c>
      <c r="M72" s="189"/>
      <c r="N72" s="189">
        <v>0</v>
      </c>
      <c r="O72" s="189"/>
      <c r="P72" s="189" t="s">
        <v>522</v>
      </c>
      <c r="Q72" s="189"/>
      <c r="R72" s="189">
        <v>0</v>
      </c>
      <c r="S72" s="189"/>
      <c r="T72" s="189" t="s">
        <v>522</v>
      </c>
      <c r="U72" s="189"/>
      <c r="V72" s="189">
        <v>0</v>
      </c>
      <c r="W72" s="189"/>
      <c r="X72" s="189" t="s">
        <v>522</v>
      </c>
      <c r="Y72" s="189"/>
      <c r="Z72" s="189">
        <v>0</v>
      </c>
      <c r="AA72" s="189"/>
      <c r="AB72" s="189">
        <v>0</v>
      </c>
      <c r="AC72" s="189">
        <v>0</v>
      </c>
    </row>
    <row r="73" spans="1:29" ht="32.25" customHeight="1" x14ac:dyDescent="0.25">
      <c r="A73" s="190" t="s">
        <v>483</v>
      </c>
      <c r="B73" s="194" t="s">
        <v>500</v>
      </c>
      <c r="C73" s="189"/>
      <c r="D73" s="189"/>
      <c r="E73" s="189"/>
      <c r="F73" s="189"/>
      <c r="G73" s="189">
        <v>0</v>
      </c>
      <c r="H73" s="189" t="s">
        <v>522</v>
      </c>
      <c r="I73" s="189"/>
      <c r="J73" s="189">
        <v>0</v>
      </c>
      <c r="K73" s="189"/>
      <c r="L73" s="189" t="s">
        <v>522</v>
      </c>
      <c r="M73" s="189"/>
      <c r="N73" s="189">
        <v>0</v>
      </c>
      <c r="O73" s="189"/>
      <c r="P73" s="189" t="s">
        <v>522</v>
      </c>
      <c r="Q73" s="189"/>
      <c r="R73" s="189">
        <v>0</v>
      </c>
      <c r="S73" s="189"/>
      <c r="T73" s="189" t="s">
        <v>522</v>
      </c>
      <c r="U73" s="189"/>
      <c r="V73" s="189">
        <v>0</v>
      </c>
      <c r="W73" s="189"/>
      <c r="X73" s="189" t="s">
        <v>522</v>
      </c>
      <c r="Y73" s="189"/>
      <c r="Z73" s="189">
        <v>0</v>
      </c>
      <c r="AA73" s="189"/>
      <c r="AB73" s="189">
        <v>0</v>
      </c>
      <c r="AC73" s="189">
        <v>0</v>
      </c>
    </row>
    <row r="74" spans="1:29" s="181" customFormat="1" ht="51.75" customHeight="1" x14ac:dyDescent="0.25">
      <c r="A74" s="187" t="s">
        <v>58</v>
      </c>
      <c r="B74" s="195" t="s">
        <v>227</v>
      </c>
      <c r="C74" s="189"/>
      <c r="D74" s="189"/>
      <c r="E74" s="189"/>
      <c r="F74" s="189"/>
      <c r="G74" s="189">
        <v>0</v>
      </c>
      <c r="H74" s="189" t="s">
        <v>522</v>
      </c>
      <c r="I74" s="189"/>
      <c r="J74" s="189">
        <v>0</v>
      </c>
      <c r="K74" s="189"/>
      <c r="L74" s="189" t="s">
        <v>522</v>
      </c>
      <c r="M74" s="189"/>
      <c r="N74" s="189">
        <v>0</v>
      </c>
      <c r="O74" s="189"/>
      <c r="P74" s="189" t="s">
        <v>522</v>
      </c>
      <c r="Q74" s="189"/>
      <c r="R74" s="189">
        <v>0</v>
      </c>
      <c r="S74" s="189"/>
      <c r="T74" s="189" t="s">
        <v>522</v>
      </c>
      <c r="U74" s="189"/>
      <c r="V74" s="189">
        <v>0</v>
      </c>
      <c r="W74" s="189"/>
      <c r="X74" s="189" t="s">
        <v>522</v>
      </c>
      <c r="Y74" s="189"/>
      <c r="Z74" s="189">
        <v>0</v>
      </c>
      <c r="AA74" s="189"/>
      <c r="AB74" s="189">
        <v>0</v>
      </c>
      <c r="AC74" s="189">
        <v>0</v>
      </c>
    </row>
    <row r="75" spans="1:29" s="181" customFormat="1" ht="21.75" customHeight="1" x14ac:dyDescent="0.25">
      <c r="A75" s="187" t="s">
        <v>56</v>
      </c>
      <c r="B75" s="188" t="s">
        <v>132</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222</v>
      </c>
      <c r="B76" s="191" t="s">
        <v>493</v>
      </c>
      <c r="C76" s="196"/>
      <c r="D76" s="197"/>
      <c r="E76" s="198"/>
      <c r="F76" s="198"/>
      <c r="G76" s="189">
        <v>0</v>
      </c>
      <c r="H76" s="189" t="s">
        <v>522</v>
      </c>
      <c r="I76" s="189"/>
      <c r="J76" s="189">
        <v>0</v>
      </c>
      <c r="K76" s="189"/>
      <c r="L76" s="189" t="s">
        <v>522</v>
      </c>
      <c r="M76" s="189"/>
      <c r="N76" s="189">
        <v>0</v>
      </c>
      <c r="O76" s="197"/>
      <c r="P76" s="189" t="s">
        <v>522</v>
      </c>
      <c r="Q76" s="189"/>
      <c r="R76" s="189">
        <v>0</v>
      </c>
      <c r="S76" s="197"/>
      <c r="T76" s="189" t="s">
        <v>522</v>
      </c>
      <c r="U76" s="189"/>
      <c r="V76" s="189">
        <v>0</v>
      </c>
      <c r="W76" s="197"/>
      <c r="X76" s="189" t="s">
        <v>522</v>
      </c>
      <c r="Y76" s="189"/>
      <c r="Z76" s="189">
        <v>0</v>
      </c>
      <c r="AA76" s="197"/>
      <c r="AB76" s="189">
        <v>0</v>
      </c>
      <c r="AC76" s="189">
        <v>0</v>
      </c>
    </row>
    <row r="77" spans="1:29" ht="18.75" customHeight="1" x14ac:dyDescent="0.25">
      <c r="A77" s="190" t="s">
        <v>223</v>
      </c>
      <c r="B77" s="194" t="s">
        <v>490</v>
      </c>
      <c r="C77" s="189"/>
      <c r="D77" s="189"/>
      <c r="E77" s="189"/>
      <c r="F77" s="189"/>
      <c r="G77" s="189">
        <v>0</v>
      </c>
      <c r="H77" s="189" t="s">
        <v>522</v>
      </c>
      <c r="I77" s="189"/>
      <c r="J77" s="189">
        <v>0</v>
      </c>
      <c r="K77" s="189"/>
      <c r="L77" s="189" t="s">
        <v>522</v>
      </c>
      <c r="M77" s="189"/>
      <c r="N77" s="189">
        <v>0</v>
      </c>
      <c r="O77" s="189"/>
      <c r="P77" s="189" t="s">
        <v>522</v>
      </c>
      <c r="Q77" s="189"/>
      <c r="R77" s="189">
        <v>0</v>
      </c>
      <c r="S77" s="189"/>
      <c r="T77" s="189" t="s">
        <v>522</v>
      </c>
      <c r="U77" s="189"/>
      <c r="V77" s="189">
        <v>0</v>
      </c>
      <c r="W77" s="189"/>
      <c r="X77" s="189" t="s">
        <v>522</v>
      </c>
      <c r="Y77" s="189"/>
      <c r="Z77" s="189">
        <v>0</v>
      </c>
      <c r="AA77" s="189"/>
      <c r="AB77" s="189">
        <v>0</v>
      </c>
      <c r="AC77" s="189">
        <v>0</v>
      </c>
    </row>
    <row r="78" spans="1:29" x14ac:dyDescent="0.25">
      <c r="A78" s="190" t="s">
        <v>224</v>
      </c>
      <c r="B78" s="194" t="s">
        <v>148</v>
      </c>
      <c r="C78" s="189"/>
      <c r="D78" s="189"/>
      <c r="E78" s="189"/>
      <c r="F78" s="189"/>
      <c r="G78" s="189">
        <v>0</v>
      </c>
      <c r="H78" s="189" t="s">
        <v>522</v>
      </c>
      <c r="I78" s="189"/>
      <c r="J78" s="189">
        <v>0</v>
      </c>
      <c r="K78" s="189"/>
      <c r="L78" s="189" t="s">
        <v>522</v>
      </c>
      <c r="M78" s="189"/>
      <c r="N78" s="189">
        <v>0</v>
      </c>
      <c r="O78" s="189"/>
      <c r="P78" s="189" t="s">
        <v>522</v>
      </c>
      <c r="Q78" s="189"/>
      <c r="R78" s="189">
        <v>0</v>
      </c>
      <c r="S78" s="189"/>
      <c r="T78" s="189" t="s">
        <v>522</v>
      </c>
      <c r="U78" s="189"/>
      <c r="V78" s="189">
        <v>0</v>
      </c>
      <c r="W78" s="189"/>
      <c r="X78" s="189" t="s">
        <v>522</v>
      </c>
      <c r="Y78" s="189"/>
      <c r="Z78" s="189">
        <v>0</v>
      </c>
      <c r="AA78" s="189"/>
      <c r="AB78" s="189">
        <v>0</v>
      </c>
      <c r="AC78" s="189">
        <v>0</v>
      </c>
    </row>
    <row r="79" spans="1:29" x14ac:dyDescent="0.25">
      <c r="A79" s="190" t="s">
        <v>225</v>
      </c>
      <c r="B79" s="191" t="s">
        <v>501</v>
      </c>
      <c r="C79" s="189"/>
      <c r="D79" s="189"/>
      <c r="E79" s="189"/>
      <c r="F79" s="189"/>
      <c r="G79" s="189">
        <v>0</v>
      </c>
      <c r="H79" s="189" t="s">
        <v>522</v>
      </c>
      <c r="I79" s="189"/>
      <c r="J79" s="189">
        <v>0</v>
      </c>
      <c r="K79" s="189"/>
      <c r="L79" s="189" t="s">
        <v>522</v>
      </c>
      <c r="M79" s="189"/>
      <c r="N79" s="189">
        <v>0</v>
      </c>
      <c r="O79" s="189"/>
      <c r="P79" s="189" t="s">
        <v>522</v>
      </c>
      <c r="Q79" s="189"/>
      <c r="R79" s="189">
        <v>0</v>
      </c>
      <c r="S79" s="189"/>
      <c r="T79" s="189" t="s">
        <v>522</v>
      </c>
      <c r="U79" s="189"/>
      <c r="V79" s="189">
        <v>0</v>
      </c>
      <c r="W79" s="189"/>
      <c r="X79" s="189" t="s">
        <v>522</v>
      </c>
      <c r="Y79" s="189"/>
      <c r="Z79" s="189">
        <v>0</v>
      </c>
      <c r="AA79" s="189"/>
      <c r="AB79" s="189">
        <v>0</v>
      </c>
      <c r="AC79" s="189">
        <v>0</v>
      </c>
    </row>
    <row r="80" spans="1:29" x14ac:dyDescent="0.25">
      <c r="A80" s="190" t="s">
        <v>226</v>
      </c>
      <c r="B80" s="191" t="s">
        <v>494</v>
      </c>
      <c r="C80" s="196"/>
      <c r="D80" s="197"/>
      <c r="E80" s="198"/>
      <c r="F80" s="198"/>
      <c r="G80" s="189">
        <v>0</v>
      </c>
      <c r="H80" s="189" t="s">
        <v>522</v>
      </c>
      <c r="I80" s="189"/>
      <c r="J80" s="189">
        <v>0</v>
      </c>
      <c r="K80" s="189"/>
      <c r="L80" s="189" t="s">
        <v>522</v>
      </c>
      <c r="M80" s="189"/>
      <c r="N80" s="189">
        <v>0</v>
      </c>
      <c r="O80" s="197"/>
      <c r="P80" s="189" t="s">
        <v>522</v>
      </c>
      <c r="Q80" s="189"/>
      <c r="R80" s="189">
        <v>0</v>
      </c>
      <c r="S80" s="197"/>
      <c r="T80" s="189" t="s">
        <v>522</v>
      </c>
      <c r="U80" s="189"/>
      <c r="V80" s="189">
        <v>0</v>
      </c>
      <c r="W80" s="197"/>
      <c r="X80" s="189" t="s">
        <v>522</v>
      </c>
      <c r="Y80" s="189"/>
      <c r="Z80" s="189">
        <v>0</v>
      </c>
      <c r="AA80" s="197"/>
      <c r="AB80" s="189">
        <v>0</v>
      </c>
      <c r="AC80" s="189">
        <v>0</v>
      </c>
    </row>
    <row r="81" spans="1:29" x14ac:dyDescent="0.25">
      <c r="A81" s="190" t="s">
        <v>484</v>
      </c>
      <c r="B81" s="191" t="s">
        <v>495</v>
      </c>
      <c r="C81" s="196"/>
      <c r="D81" s="197"/>
      <c r="E81" s="198"/>
      <c r="F81" s="198"/>
      <c r="G81" s="189">
        <v>0</v>
      </c>
      <c r="H81" s="189" t="s">
        <v>522</v>
      </c>
      <c r="I81" s="189"/>
      <c r="J81" s="189">
        <v>0</v>
      </c>
      <c r="K81" s="189"/>
      <c r="L81" s="189" t="s">
        <v>522</v>
      </c>
      <c r="M81" s="189"/>
      <c r="N81" s="189">
        <v>0</v>
      </c>
      <c r="O81" s="197"/>
      <c r="P81" s="189" t="s">
        <v>522</v>
      </c>
      <c r="Q81" s="189"/>
      <c r="R81" s="189">
        <v>0</v>
      </c>
      <c r="S81" s="197"/>
      <c r="T81" s="189" t="s">
        <v>522</v>
      </c>
      <c r="U81" s="189"/>
      <c r="V81" s="189">
        <v>0</v>
      </c>
      <c r="W81" s="197"/>
      <c r="X81" s="189" t="s">
        <v>522</v>
      </c>
      <c r="Y81" s="189"/>
      <c r="Z81" s="189">
        <v>0</v>
      </c>
      <c r="AA81" s="197"/>
      <c r="AB81" s="189">
        <v>0</v>
      </c>
      <c r="AC81" s="189">
        <v>0</v>
      </c>
    </row>
    <row r="82" spans="1:29" x14ac:dyDescent="0.25">
      <c r="A82" s="190" t="s">
        <v>485</v>
      </c>
      <c r="B82" s="191" t="s">
        <v>496</v>
      </c>
      <c r="C82" s="196"/>
      <c r="D82" s="197"/>
      <c r="E82" s="198"/>
      <c r="F82" s="198"/>
      <c r="G82" s="189">
        <v>0</v>
      </c>
      <c r="H82" s="189" t="s">
        <v>522</v>
      </c>
      <c r="I82" s="189"/>
      <c r="J82" s="189">
        <v>0</v>
      </c>
      <c r="K82" s="189"/>
      <c r="L82" s="189" t="s">
        <v>522</v>
      </c>
      <c r="M82" s="189"/>
      <c r="N82" s="189">
        <v>0</v>
      </c>
      <c r="O82" s="197"/>
      <c r="P82" s="189" t="s">
        <v>522</v>
      </c>
      <c r="Q82" s="189"/>
      <c r="R82" s="189">
        <v>0</v>
      </c>
      <c r="S82" s="197"/>
      <c r="T82" s="189" t="s">
        <v>522</v>
      </c>
      <c r="U82" s="189"/>
      <c r="V82" s="189">
        <v>0</v>
      </c>
      <c r="W82" s="197"/>
      <c r="X82" s="189" t="s">
        <v>522</v>
      </c>
      <c r="Y82" s="189"/>
      <c r="Z82" s="189">
        <v>0</v>
      </c>
      <c r="AA82" s="197"/>
      <c r="AB82" s="189">
        <v>0</v>
      </c>
      <c r="AC82" s="189">
        <v>0</v>
      </c>
    </row>
    <row r="83" spans="1:29" x14ac:dyDescent="0.25">
      <c r="A83" s="190" t="s">
        <v>486</v>
      </c>
      <c r="B83" s="191" t="s">
        <v>497</v>
      </c>
      <c r="C83" s="196"/>
      <c r="D83" s="197"/>
      <c r="E83" s="198"/>
      <c r="F83" s="198"/>
      <c r="G83" s="189">
        <v>0</v>
      </c>
      <c r="H83" s="189" t="s">
        <v>522</v>
      </c>
      <c r="I83" s="189"/>
      <c r="J83" s="189">
        <v>0</v>
      </c>
      <c r="K83" s="189"/>
      <c r="L83" s="189" t="s">
        <v>522</v>
      </c>
      <c r="M83" s="189"/>
      <c r="N83" s="189">
        <v>0</v>
      </c>
      <c r="O83" s="197"/>
      <c r="P83" s="189" t="s">
        <v>522</v>
      </c>
      <c r="Q83" s="189"/>
      <c r="R83" s="189">
        <v>0</v>
      </c>
      <c r="S83" s="197"/>
      <c r="T83" s="189" t="s">
        <v>522</v>
      </c>
      <c r="U83" s="189"/>
      <c r="V83" s="189">
        <v>0</v>
      </c>
      <c r="W83" s="197"/>
      <c r="X83" s="189" t="s">
        <v>522</v>
      </c>
      <c r="Y83" s="189"/>
      <c r="Z83" s="189">
        <v>0</v>
      </c>
      <c r="AA83" s="197"/>
      <c r="AB83" s="189">
        <v>0</v>
      </c>
      <c r="AC83" s="189">
        <v>0</v>
      </c>
    </row>
    <row r="84" spans="1:29" x14ac:dyDescent="0.25">
      <c r="A84" s="190" t="s">
        <v>487</v>
      </c>
      <c r="B84" s="191" t="s">
        <v>498</v>
      </c>
      <c r="C84" s="196"/>
      <c r="D84" s="197"/>
      <c r="E84" s="198"/>
      <c r="F84" s="198"/>
      <c r="G84" s="189">
        <v>0</v>
      </c>
      <c r="H84" s="189" t="s">
        <v>522</v>
      </c>
      <c r="I84" s="189"/>
      <c r="J84" s="189">
        <v>0</v>
      </c>
      <c r="K84" s="189"/>
      <c r="L84" s="189" t="s">
        <v>522</v>
      </c>
      <c r="M84" s="189"/>
      <c r="N84" s="189">
        <v>0</v>
      </c>
      <c r="O84" s="197"/>
      <c r="P84" s="189" t="s">
        <v>522</v>
      </c>
      <c r="Q84" s="189"/>
      <c r="R84" s="189">
        <v>0</v>
      </c>
      <c r="S84" s="197"/>
      <c r="T84" s="189" t="s">
        <v>522</v>
      </c>
      <c r="U84" s="189"/>
      <c r="V84" s="189">
        <v>0</v>
      </c>
      <c r="W84" s="197"/>
      <c r="X84" s="189" t="s">
        <v>522</v>
      </c>
      <c r="Y84" s="189"/>
      <c r="Z84" s="189">
        <v>0</v>
      </c>
      <c r="AA84" s="197"/>
      <c r="AB84" s="189">
        <v>0</v>
      </c>
      <c r="AC84" s="189">
        <v>0</v>
      </c>
    </row>
    <row r="85" spans="1:29" x14ac:dyDescent="0.25">
      <c r="A85" s="190" t="s">
        <v>488</v>
      </c>
      <c r="B85" s="191" t="s">
        <v>499</v>
      </c>
      <c r="C85" s="196"/>
      <c r="D85" s="197"/>
      <c r="E85" s="198"/>
      <c r="F85" s="198"/>
      <c r="G85" s="189">
        <v>0</v>
      </c>
      <c r="H85" s="189" t="s">
        <v>522</v>
      </c>
      <c r="I85" s="189"/>
      <c r="J85" s="189">
        <v>0</v>
      </c>
      <c r="K85" s="189"/>
      <c r="L85" s="189" t="s">
        <v>522</v>
      </c>
      <c r="M85" s="189"/>
      <c r="N85" s="189">
        <v>0</v>
      </c>
      <c r="O85" s="197"/>
      <c r="P85" s="189" t="s">
        <v>522</v>
      </c>
      <c r="Q85" s="189"/>
      <c r="R85" s="189">
        <v>0</v>
      </c>
      <c r="S85" s="197"/>
      <c r="T85" s="189" t="s">
        <v>522</v>
      </c>
      <c r="U85" s="189"/>
      <c r="V85" s="189">
        <v>0</v>
      </c>
      <c r="W85" s="197"/>
      <c r="X85" s="189" t="s">
        <v>522</v>
      </c>
      <c r="Y85" s="189"/>
      <c r="Z85" s="189">
        <v>0</v>
      </c>
      <c r="AA85" s="197"/>
      <c r="AB85" s="189">
        <v>0</v>
      </c>
      <c r="AC85" s="189">
        <v>0</v>
      </c>
    </row>
    <row r="86" spans="1:29" x14ac:dyDescent="0.25">
      <c r="A86" s="190" t="s">
        <v>489</v>
      </c>
      <c r="B86" s="191" t="s">
        <v>500</v>
      </c>
      <c r="C86" s="199"/>
      <c r="D86" s="197"/>
      <c r="E86" s="198"/>
      <c r="F86" s="198"/>
      <c r="G86" s="189">
        <v>0</v>
      </c>
      <c r="H86" s="189" t="s">
        <v>522</v>
      </c>
      <c r="I86" s="189"/>
      <c r="J86" s="189">
        <v>0</v>
      </c>
      <c r="K86" s="189"/>
      <c r="L86" s="189" t="s">
        <v>522</v>
      </c>
      <c r="M86" s="189"/>
      <c r="N86" s="189">
        <v>0</v>
      </c>
      <c r="O86" s="197"/>
      <c r="P86" s="189" t="s">
        <v>522</v>
      </c>
      <c r="Q86" s="189"/>
      <c r="R86" s="189">
        <v>0</v>
      </c>
      <c r="S86" s="197"/>
      <c r="T86" s="189" t="s">
        <v>522</v>
      </c>
      <c r="U86" s="189"/>
      <c r="V86" s="189">
        <v>0</v>
      </c>
      <c r="W86" s="197"/>
      <c r="X86" s="189" t="s">
        <v>522</v>
      </c>
      <c r="Y86" s="189"/>
      <c r="Z86" s="189">
        <v>0</v>
      </c>
      <c r="AA86" s="197"/>
      <c r="AB86" s="189">
        <v>0</v>
      </c>
      <c r="AC86" s="189">
        <v>0</v>
      </c>
    </row>
    <row r="87" spans="1:29" x14ac:dyDescent="0.25">
      <c r="G87" s="175"/>
      <c r="H87" s="175"/>
      <c r="I87" s="175"/>
      <c r="J87" s="175"/>
      <c r="K87" s="175"/>
    </row>
    <row r="88" spans="1:29" x14ac:dyDescent="0.25">
      <c r="G88" s="175"/>
      <c r="H88" s="175"/>
      <c r="I88" s="175"/>
      <c r="J88" s="175"/>
      <c r="K88" s="175"/>
    </row>
    <row r="89" spans="1:29" x14ac:dyDescent="0.25">
      <c r="G89" s="175"/>
      <c r="H89" s="175"/>
      <c r="I89" s="175"/>
      <c r="J89" s="175"/>
      <c r="K89" s="175"/>
    </row>
    <row r="90" spans="1:29" x14ac:dyDescent="0.25">
      <c r="G90" s="175"/>
      <c r="H90" s="175"/>
      <c r="I90" s="175"/>
      <c r="J90" s="175"/>
      <c r="K90" s="175"/>
    </row>
    <row r="91" spans="1:29" x14ac:dyDescent="0.25">
      <c r="G91" s="175"/>
      <c r="H91" s="175"/>
      <c r="I91" s="175"/>
      <c r="J91" s="175"/>
      <c r="K91" s="175"/>
    </row>
    <row r="92" spans="1:29" x14ac:dyDescent="0.25">
      <c r="G92" s="175"/>
      <c r="H92" s="175"/>
      <c r="I92" s="175"/>
      <c r="J92" s="175"/>
      <c r="K92" s="175"/>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8.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61" t="str">
        <f>'1. паспорт местоположение'!A12:C12</f>
        <v>N_TP2000.AS.0006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42" customHeight="1" x14ac:dyDescent="0.25">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12" t="s">
        <v>433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52</v>
      </c>
      <c r="B22" s="414" t="s">
        <v>24</v>
      </c>
      <c r="C22" s="403" t="s">
        <v>51</v>
      </c>
      <c r="D22" s="403" t="s">
        <v>50</v>
      </c>
      <c r="E22" s="417" t="s">
        <v>444</v>
      </c>
      <c r="F22" s="418"/>
      <c r="G22" s="418"/>
      <c r="H22" s="418"/>
      <c r="I22" s="418"/>
      <c r="J22" s="418"/>
      <c r="K22" s="418"/>
      <c r="L22" s="419"/>
      <c r="M22" s="403" t="s">
        <v>49</v>
      </c>
      <c r="N22" s="403" t="s">
        <v>48</v>
      </c>
      <c r="O22" s="403" t="s">
        <v>47</v>
      </c>
      <c r="P22" s="398" t="s">
        <v>235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2" customFormat="1" ht="64.5" customHeight="1" x14ac:dyDescent="0.25">
      <c r="A23" s="413"/>
      <c r="B23" s="415"/>
      <c r="C23" s="413"/>
      <c r="D23" s="413"/>
      <c r="E23" s="408" t="s">
        <v>23</v>
      </c>
      <c r="F23" s="399" t="s">
        <v>131</v>
      </c>
      <c r="G23" s="399" t="s">
        <v>130</v>
      </c>
      <c r="H23" s="399" t="s">
        <v>129</v>
      </c>
      <c r="I23" s="401" t="s">
        <v>355</v>
      </c>
      <c r="J23" s="401" t="s">
        <v>356</v>
      </c>
      <c r="K23" s="401" t="s">
        <v>357</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7" t="s">
        <v>13</v>
      </c>
      <c r="AG24" s="127" t="s">
        <v>12</v>
      </c>
      <c r="AH24" s="128" t="s">
        <v>2</v>
      </c>
      <c r="AI24" s="128" t="s">
        <v>11</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x14ac:dyDescent="0.2">
      <c r="A26" s="205"/>
      <c r="B26" s="206"/>
      <c r="C26" s="206"/>
      <c r="D26" s="207"/>
      <c r="E26" s="205"/>
      <c r="F26" s="205"/>
      <c r="G26" s="205"/>
      <c r="H26" s="205"/>
      <c r="I26" s="205"/>
      <c r="J26" s="205"/>
      <c r="K26" s="205"/>
      <c r="L26" s="205"/>
      <c r="M26" s="209"/>
      <c r="N26" s="206"/>
      <c r="O26" s="206"/>
      <c r="P26" s="210"/>
      <c r="Q26" s="210"/>
      <c r="R26" s="210"/>
      <c r="S26" s="210"/>
      <c r="T26" s="210"/>
      <c r="U26" s="211"/>
      <c r="V26" s="211"/>
      <c r="W26" s="210"/>
      <c r="X26" s="211"/>
      <c r="Y26" s="210"/>
      <c r="Z26" s="210"/>
      <c r="AA26" s="210"/>
      <c r="AB26" s="211"/>
      <c r="AC26" s="210"/>
      <c r="AD26" s="208"/>
      <c r="AE26" s="208"/>
      <c r="AF26" s="210"/>
      <c r="AG26" s="210"/>
      <c r="AH26" s="210"/>
      <c r="AI26" s="210"/>
      <c r="AJ26" s="210"/>
      <c r="AK26" s="210"/>
      <c r="AL26" s="210"/>
      <c r="AM26" s="210"/>
      <c r="AN26" s="210"/>
      <c r="AO26" s="210"/>
      <c r="AP26" s="210"/>
      <c r="AQ26" s="212"/>
      <c r="AR26" s="210"/>
      <c r="AS26" s="212"/>
      <c r="AT26" s="212"/>
      <c r="AU26" s="209"/>
      <c r="AV26" s="206"/>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1"/>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zoomScale="90" zoomScaleNormal="90" zoomScaleSheetLayoutView="90" workbookViewId="0">
      <selection activeCell="J19" sqref="J19"/>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430" t="str">
        <f>'1. паспорт местоположение'!A5:C5</f>
        <v>Год раскрытия информации: 2023 год</v>
      </c>
      <c r="B5" s="430"/>
      <c r="C5" s="69"/>
      <c r="D5" s="69"/>
      <c r="E5" s="69"/>
      <c r="F5" s="69"/>
      <c r="G5" s="69"/>
      <c r="H5" s="69"/>
    </row>
    <row r="6" spans="1:8" ht="18.75" x14ac:dyDescent="0.3">
      <c r="A6" s="132"/>
      <c r="B6" s="132"/>
      <c r="C6" s="132"/>
      <c r="D6" s="132"/>
      <c r="E6" s="132"/>
      <c r="F6" s="132"/>
      <c r="G6" s="132"/>
      <c r="H6" s="132"/>
    </row>
    <row r="7" spans="1:8" ht="18.75" x14ac:dyDescent="0.25">
      <c r="A7" s="319" t="s">
        <v>9</v>
      </c>
      <c r="B7" s="319"/>
      <c r="C7" s="131"/>
      <c r="D7" s="131"/>
      <c r="E7" s="131"/>
      <c r="F7" s="131"/>
      <c r="G7" s="131"/>
      <c r="H7" s="131"/>
    </row>
    <row r="8" spans="1:8" ht="18.75" x14ac:dyDescent="0.25">
      <c r="A8" s="131"/>
      <c r="B8" s="131"/>
      <c r="C8" s="131"/>
      <c r="D8" s="131"/>
      <c r="E8" s="131"/>
      <c r="F8" s="131"/>
      <c r="G8" s="131"/>
      <c r="H8" s="131"/>
    </row>
    <row r="9" spans="1:8" ht="18.75" x14ac:dyDescent="0.25">
      <c r="A9" s="318" t="str">
        <f>'1. паспорт местоположение'!A9:C9</f>
        <v>АО "Россети Тюмень"</v>
      </c>
      <c r="B9" s="318"/>
      <c r="C9" s="129"/>
      <c r="D9" s="129"/>
      <c r="E9" s="129"/>
      <c r="F9" s="129"/>
      <c r="G9" s="129"/>
      <c r="H9" s="129"/>
    </row>
    <row r="10" spans="1:8" x14ac:dyDescent="0.25">
      <c r="A10" s="316" t="s">
        <v>8</v>
      </c>
      <c r="B10" s="316"/>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17" t="str">
        <f>'1. паспорт местоположение'!A12:C12</f>
        <v>N_TP2000.AS.0006</v>
      </c>
      <c r="B12" s="317"/>
      <c r="C12" s="129"/>
      <c r="D12" s="129"/>
      <c r="E12" s="129"/>
      <c r="F12" s="129"/>
      <c r="G12" s="129"/>
      <c r="H12" s="129"/>
    </row>
    <row r="13" spans="1:8" x14ac:dyDescent="0.25">
      <c r="A13" s="316" t="s">
        <v>7</v>
      </c>
      <c r="B13" s="316"/>
      <c r="C13" s="130"/>
      <c r="D13" s="130"/>
      <c r="E13" s="130"/>
      <c r="F13" s="130"/>
      <c r="G13" s="130"/>
      <c r="H13" s="130"/>
    </row>
    <row r="14" spans="1:8" ht="18.75" x14ac:dyDescent="0.25">
      <c r="A14" s="11"/>
      <c r="B14" s="11"/>
      <c r="C14" s="11"/>
      <c r="D14" s="11"/>
      <c r="E14" s="11"/>
      <c r="F14" s="11"/>
      <c r="G14" s="11"/>
      <c r="H14" s="11"/>
    </row>
    <row r="15" spans="1:8" ht="61.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7"/>
      <c r="C15" s="129"/>
      <c r="D15" s="129"/>
      <c r="E15" s="129"/>
      <c r="F15" s="129"/>
      <c r="G15" s="129"/>
      <c r="H15" s="129"/>
    </row>
    <row r="16" spans="1:8" x14ac:dyDescent="0.25">
      <c r="A16" s="316" t="s">
        <v>6</v>
      </c>
      <c r="B16" s="316"/>
      <c r="C16" s="130"/>
      <c r="D16" s="130"/>
      <c r="E16" s="130"/>
      <c r="F16" s="130"/>
      <c r="G16" s="130"/>
      <c r="H16" s="130"/>
    </row>
    <row r="17" spans="1:2" x14ac:dyDescent="0.25">
      <c r="B17" s="104"/>
    </row>
    <row r="18" spans="1:2" ht="33.75" customHeight="1" x14ac:dyDescent="0.25">
      <c r="A18" s="428" t="s">
        <v>434</v>
      </c>
      <c r="B18" s="429"/>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row>
    <row r="22" spans="1:2" ht="16.5" thickBot="1" x14ac:dyDescent="0.3">
      <c r="A22" s="106" t="s">
        <v>308</v>
      </c>
      <c r="B22" s="107" t="str">
        <f>'1. паспорт местоположение'!C26</f>
        <v>г. Новый Уренгой, Пуровский, Надымский и Приуральский районы</v>
      </c>
    </row>
    <row r="23" spans="1:2" ht="16.5" thickBot="1" x14ac:dyDescent="0.3">
      <c r="A23" s="106" t="s">
        <v>288</v>
      </c>
      <c r="B23" s="108" t="s">
        <v>455</v>
      </c>
    </row>
    <row r="24" spans="1:2" ht="16.5" thickBot="1" x14ac:dyDescent="0.3">
      <c r="A24" s="106" t="s">
        <v>309</v>
      </c>
      <c r="B24" s="108" t="s">
        <v>531</v>
      </c>
    </row>
    <row r="25" spans="1:2" ht="16.5" thickBot="1" x14ac:dyDescent="0.3">
      <c r="A25" s="109" t="s">
        <v>310</v>
      </c>
      <c r="B25" s="107">
        <f>'3.3 паспорт описание'!C29</f>
        <v>2025</v>
      </c>
    </row>
    <row r="26" spans="1:2" ht="16.5" thickBot="1" x14ac:dyDescent="0.3">
      <c r="A26" s="110" t="s">
        <v>311</v>
      </c>
      <c r="B26" s="107" t="str">
        <f>'3.3 паспорт описание'!C30</f>
        <v>Н</v>
      </c>
    </row>
    <row r="27" spans="1:2" ht="21.75" customHeight="1" thickBot="1" x14ac:dyDescent="0.3">
      <c r="A27" s="115" t="s">
        <v>549</v>
      </c>
      <c r="B27" s="257">
        <v>1.69708583236251</v>
      </c>
    </row>
    <row r="28" spans="1:2" ht="16.5" thickBot="1" x14ac:dyDescent="0.3">
      <c r="A28" s="112" t="s">
        <v>312</v>
      </c>
      <c r="B28" s="168" t="s">
        <v>466</v>
      </c>
    </row>
    <row r="29" spans="1:2" ht="29.25" thickBot="1" x14ac:dyDescent="0.3">
      <c r="A29" s="219" t="s">
        <v>313</v>
      </c>
      <c r="B29" s="168">
        <v>0</v>
      </c>
    </row>
    <row r="30" spans="1:2" ht="29.25" thickBot="1" x14ac:dyDescent="0.3">
      <c r="A30" s="220" t="s">
        <v>314</v>
      </c>
      <c r="B30" s="240">
        <v>0</v>
      </c>
    </row>
    <row r="31" spans="1:2" ht="16.5" thickBot="1" x14ac:dyDescent="0.3">
      <c r="A31" s="221" t="s">
        <v>315</v>
      </c>
      <c r="B31" s="168" t="s">
        <v>300</v>
      </c>
    </row>
    <row r="32" spans="1:2" ht="29.25" thickBot="1" x14ac:dyDescent="0.3">
      <c r="A32" s="222" t="s">
        <v>512</v>
      </c>
      <c r="B32" s="240">
        <v>0</v>
      </c>
    </row>
    <row r="33" spans="1:13" ht="30" customHeight="1" thickBot="1" x14ac:dyDescent="0.3">
      <c r="A33" s="215" t="s">
        <v>513</v>
      </c>
      <c r="B33" s="240"/>
      <c r="C33" s="423"/>
      <c r="D33" s="424"/>
      <c r="E33" s="424"/>
      <c r="F33" s="424"/>
      <c r="G33" s="424"/>
      <c r="H33" s="424"/>
      <c r="I33" s="424"/>
      <c r="J33" s="424"/>
      <c r="K33" s="424"/>
      <c r="L33" s="424"/>
      <c r="M33" s="424"/>
    </row>
    <row r="34" spans="1:13" ht="16.5" thickBot="1" x14ac:dyDescent="0.3">
      <c r="A34" s="214" t="s">
        <v>317</v>
      </c>
      <c r="B34" s="169">
        <f>B32/B27*100</f>
        <v>0</v>
      </c>
    </row>
    <row r="35" spans="1:13" ht="16.5" thickBot="1" x14ac:dyDescent="0.3">
      <c r="A35" s="214" t="s">
        <v>318</v>
      </c>
      <c r="B35" s="241">
        <v>0</v>
      </c>
    </row>
    <row r="36" spans="1:13" ht="16.5" thickBot="1" x14ac:dyDescent="0.3">
      <c r="A36" s="214" t="s">
        <v>319</v>
      </c>
      <c r="B36" s="241">
        <v>0</v>
      </c>
    </row>
    <row r="37" spans="1:13" ht="29.25" thickBot="1" x14ac:dyDescent="0.3">
      <c r="A37" s="116" t="s">
        <v>320</v>
      </c>
      <c r="B37" s="241">
        <v>0</v>
      </c>
    </row>
    <row r="38" spans="1:13" ht="16.5" thickBot="1" x14ac:dyDescent="0.3">
      <c r="A38" s="112"/>
      <c r="B38" s="241" t="s">
        <v>300</v>
      </c>
    </row>
    <row r="39" spans="1:13" ht="16.5" thickBot="1" x14ac:dyDescent="0.3">
      <c r="A39" s="112"/>
      <c r="B39" s="241" t="s">
        <v>300</v>
      </c>
    </row>
    <row r="40" spans="1:13" ht="16.5" thickBot="1" x14ac:dyDescent="0.3">
      <c r="A40" s="112"/>
      <c r="B40" s="241" t="s">
        <v>300</v>
      </c>
    </row>
    <row r="41" spans="1:13" ht="16.5" thickBot="1" x14ac:dyDescent="0.3">
      <c r="A41" s="112"/>
      <c r="B41" s="241" t="s">
        <v>300</v>
      </c>
    </row>
    <row r="42" spans="1:13" ht="29.25" thickBot="1" x14ac:dyDescent="0.3">
      <c r="A42" s="116" t="s">
        <v>321</v>
      </c>
      <c r="B42" s="241">
        <v>0</v>
      </c>
    </row>
    <row r="43" spans="1:13" ht="16.5" thickBot="1" x14ac:dyDescent="0.3">
      <c r="A43" s="112" t="s">
        <v>316</v>
      </c>
      <c r="B43" s="241" t="s">
        <v>300</v>
      </c>
    </row>
    <row r="44" spans="1:13" ht="16.5" thickBot="1" x14ac:dyDescent="0.3">
      <c r="A44" s="112" t="s">
        <v>317</v>
      </c>
      <c r="B44" s="241" t="s">
        <v>300</v>
      </c>
    </row>
    <row r="45" spans="1:13" ht="16.5" thickBot="1" x14ac:dyDescent="0.3">
      <c r="A45" s="112" t="s">
        <v>318</v>
      </c>
      <c r="B45" s="241" t="s">
        <v>300</v>
      </c>
    </row>
    <row r="46" spans="1:13" ht="16.5" thickBot="1" x14ac:dyDescent="0.3">
      <c r="A46" s="112" t="s">
        <v>319</v>
      </c>
      <c r="B46" s="241" t="s">
        <v>300</v>
      </c>
    </row>
    <row r="47" spans="1:13" ht="29.25" thickBot="1" x14ac:dyDescent="0.3">
      <c r="A47" s="111" t="s">
        <v>322</v>
      </c>
      <c r="B47" s="242">
        <f>B30/B27*100</f>
        <v>0</v>
      </c>
    </row>
    <row r="48" spans="1:13" ht="16.5" thickBot="1" x14ac:dyDescent="0.3">
      <c r="A48" s="113" t="s">
        <v>315</v>
      </c>
      <c r="B48" s="243" t="s">
        <v>300</v>
      </c>
    </row>
    <row r="49" spans="1:2" ht="16.5" thickBot="1" x14ac:dyDescent="0.3">
      <c r="A49" s="113" t="s">
        <v>323</v>
      </c>
      <c r="B49" s="243">
        <v>0</v>
      </c>
    </row>
    <row r="50" spans="1:2" ht="16.5" thickBot="1" x14ac:dyDescent="0.3">
      <c r="A50" s="113" t="s">
        <v>324</v>
      </c>
      <c r="B50" s="243">
        <v>0</v>
      </c>
    </row>
    <row r="51" spans="1:2" ht="16.5" thickBot="1" x14ac:dyDescent="0.3">
      <c r="A51" s="113" t="s">
        <v>325</v>
      </c>
      <c r="B51" s="243">
        <v>0</v>
      </c>
    </row>
    <row r="52" spans="1:2" ht="16.5" thickBot="1" x14ac:dyDescent="0.3">
      <c r="A52" s="109" t="s">
        <v>326</v>
      </c>
      <c r="B52" s="243">
        <v>0</v>
      </c>
    </row>
    <row r="53" spans="1:2" ht="16.5" thickBot="1" x14ac:dyDescent="0.3">
      <c r="A53" s="109" t="s">
        <v>327</v>
      </c>
      <c r="B53" s="243">
        <v>0</v>
      </c>
    </row>
    <row r="54" spans="1:2" ht="16.5" thickBot="1" x14ac:dyDescent="0.3">
      <c r="A54" s="109" t="s">
        <v>328</v>
      </c>
      <c r="B54" s="243">
        <v>0</v>
      </c>
    </row>
    <row r="55" spans="1:2" ht="16.5" thickBot="1" x14ac:dyDescent="0.3">
      <c r="A55" s="110" t="s">
        <v>329</v>
      </c>
      <c r="B55" s="243">
        <v>0</v>
      </c>
    </row>
    <row r="56" spans="1:2" x14ac:dyDescent="0.25">
      <c r="A56" s="200" t="s">
        <v>330</v>
      </c>
      <c r="B56" s="244"/>
    </row>
    <row r="57" spans="1:2" x14ac:dyDescent="0.25">
      <c r="A57" s="201" t="s">
        <v>331</v>
      </c>
      <c r="B57" s="245" t="s">
        <v>459</v>
      </c>
    </row>
    <row r="58" spans="1:2" x14ac:dyDescent="0.25">
      <c r="A58" s="201" t="s">
        <v>332</v>
      </c>
      <c r="B58" s="246"/>
    </row>
    <row r="59" spans="1:2" x14ac:dyDescent="0.25">
      <c r="A59" s="201" t="s">
        <v>333</v>
      </c>
      <c r="B59" s="246"/>
    </row>
    <row r="60" spans="1:2" x14ac:dyDescent="0.25">
      <c r="A60" s="201" t="s">
        <v>334</v>
      </c>
      <c r="B60" s="246"/>
    </row>
    <row r="61" spans="1:2" ht="16.5" thickBot="1" x14ac:dyDescent="0.3">
      <c r="A61" s="202" t="s">
        <v>335</v>
      </c>
      <c r="B61" s="246"/>
    </row>
    <row r="62" spans="1:2" ht="30.75" thickBot="1" x14ac:dyDescent="0.3">
      <c r="A62" s="203" t="s">
        <v>336</v>
      </c>
      <c r="B62" s="160" t="s">
        <v>453</v>
      </c>
    </row>
    <row r="63" spans="1:2" ht="29.25" thickBot="1" x14ac:dyDescent="0.3">
      <c r="A63" s="109" t="s">
        <v>337</v>
      </c>
      <c r="B63" s="160" t="s">
        <v>523</v>
      </c>
    </row>
    <row r="64" spans="1:2" ht="16.5" thickBot="1" x14ac:dyDescent="0.3">
      <c r="A64" s="113" t="s">
        <v>315</v>
      </c>
      <c r="B64" s="160"/>
    </row>
    <row r="65" spans="1:2" ht="16.5" thickBot="1" x14ac:dyDescent="0.3">
      <c r="A65" s="113" t="s">
        <v>338</v>
      </c>
      <c r="B65" s="160" t="s">
        <v>300</v>
      </c>
    </row>
    <row r="66" spans="1:2" ht="16.5" thickBot="1" x14ac:dyDescent="0.3">
      <c r="A66" s="113" t="s">
        <v>339</v>
      </c>
      <c r="B66" s="160" t="s">
        <v>300</v>
      </c>
    </row>
    <row r="67" spans="1:2" ht="181.5" customHeight="1" thickBot="1" x14ac:dyDescent="0.3">
      <c r="A67" s="118" t="s">
        <v>340</v>
      </c>
      <c r="B67" s="160" t="s">
        <v>524</v>
      </c>
    </row>
    <row r="68" spans="1:2" ht="16.5" thickBot="1" x14ac:dyDescent="0.3">
      <c r="A68" s="109" t="s">
        <v>341</v>
      </c>
      <c r="B68" s="160" t="s">
        <v>532</v>
      </c>
    </row>
    <row r="69" spans="1:2" ht="16.5" thickBot="1" x14ac:dyDescent="0.3">
      <c r="A69" s="114" t="s">
        <v>342</v>
      </c>
      <c r="B69" s="160" t="s">
        <v>523</v>
      </c>
    </row>
    <row r="70" spans="1:2" ht="16.5" thickBot="1" x14ac:dyDescent="0.3">
      <c r="A70" s="114" t="s">
        <v>343</v>
      </c>
      <c r="B70" s="160" t="s">
        <v>523</v>
      </c>
    </row>
    <row r="71" spans="1:2" ht="16.5" thickBot="1" x14ac:dyDescent="0.3">
      <c r="A71" s="114" t="s">
        <v>344</v>
      </c>
      <c r="B71" s="160" t="s">
        <v>523</v>
      </c>
    </row>
    <row r="72" spans="1:2" ht="29.25" thickBot="1" x14ac:dyDescent="0.3">
      <c r="A72" s="119" t="s">
        <v>345</v>
      </c>
      <c r="B72" s="117" t="s">
        <v>465</v>
      </c>
    </row>
    <row r="73" spans="1:2" ht="28.5" x14ac:dyDescent="0.25">
      <c r="A73" s="111" t="s">
        <v>346</v>
      </c>
      <c r="B73" s="425"/>
    </row>
    <row r="74" spans="1:2" x14ac:dyDescent="0.25">
      <c r="A74" s="114" t="s">
        <v>347</v>
      </c>
      <c r="B74" s="426"/>
    </row>
    <row r="75" spans="1:2" x14ac:dyDescent="0.25">
      <c r="A75" s="114" t="s">
        <v>348</v>
      </c>
      <c r="B75" s="426"/>
    </row>
    <row r="76" spans="1:2" x14ac:dyDescent="0.25">
      <c r="A76" s="114" t="s">
        <v>349</v>
      </c>
      <c r="B76" s="426"/>
    </row>
    <row r="77" spans="1:2" x14ac:dyDescent="0.25">
      <c r="A77" s="114" t="s">
        <v>350</v>
      </c>
      <c r="B77" s="426"/>
    </row>
    <row r="78" spans="1:2" ht="16.5" thickBot="1" x14ac:dyDescent="0.3">
      <c r="A78" s="120" t="s">
        <v>351</v>
      </c>
      <c r="B78" s="427"/>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2023-11-09T07:35:37Z</dcterms:modified>
</cp:coreProperties>
</file>